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uebasaluuclm-my.sharepoint.com/personal/martin_munoz_uclm_es/Documents/Documentos/Curso 2023-24/tesis julio/manuscript1/"/>
    </mc:Choice>
  </mc:AlternateContent>
  <xr:revisionPtr revIDLastSave="288" documentId="8_{5B9DFB04-FE79-491C-B16D-2E75CC483897}" xr6:coauthVersionLast="47" xr6:coauthVersionMax="47" xr10:uidLastSave="{625F6E0E-B2BB-41B5-971A-217424B49136}"/>
  <bookViews>
    <workbookView xWindow="-90" yWindow="-90" windowWidth="19380" windowHeight="10260" activeTab="2" xr2:uid="{9F8DBB56-8C1E-4C2C-B6BB-1D298DA2745C}"/>
  </bookViews>
  <sheets>
    <sheet name="TOC_COD" sheetId="8" r:id="rId1"/>
    <sheet name="SSV" sheetId="2" r:id="rId2"/>
    <sheet name="Analisis hemi, cel, lig" sheetId="3" r:id="rId3"/>
    <sheet name="BOD5" sheetId="4" r:id="rId4"/>
    <sheet name="Analisis AGV" sheetId="9" r:id="rId5"/>
    <sheet name="MGC biogas" sheetId="5" r:id="rId6"/>
    <sheet name="pH&amp;Cond" sheetId="6" r:id="rId7"/>
    <sheet name="Digestion anaerobia" sheetId="1" r:id="rId8"/>
  </sheets>
  <externalReferences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1" l="1"/>
  <c r="C24" i="9"/>
  <c r="C23" i="9"/>
  <c r="C22" i="9"/>
  <c r="C21" i="9"/>
  <c r="C20" i="9"/>
  <c r="C13" i="9"/>
  <c r="C12" i="9"/>
  <c r="C11" i="9"/>
  <c r="C10" i="9"/>
  <c r="M9" i="9"/>
  <c r="N9" i="9" s="1"/>
  <c r="C9" i="9"/>
  <c r="M8" i="9"/>
  <c r="N8" i="9" s="1"/>
  <c r="M7" i="9"/>
  <c r="N7" i="9" s="1"/>
  <c r="M6" i="9"/>
  <c r="N6" i="9" s="1"/>
  <c r="N5" i="9"/>
  <c r="M5" i="9"/>
  <c r="K7" i="4"/>
  <c r="K8" i="4"/>
  <c r="K9" i="4"/>
  <c r="K10" i="4"/>
  <c r="K11" i="4"/>
  <c r="K6" i="4"/>
  <c r="C16" i="4"/>
  <c r="M7" i="4"/>
  <c r="N7" i="4"/>
  <c r="O7" i="4"/>
  <c r="P7" i="4"/>
  <c r="M8" i="4"/>
  <c r="N8" i="4"/>
  <c r="O8" i="4"/>
  <c r="P8" i="4"/>
  <c r="M9" i="4"/>
  <c r="N9" i="4"/>
  <c r="P9" i="4"/>
  <c r="M10" i="4"/>
  <c r="N10" i="4"/>
  <c r="O10" i="4"/>
  <c r="P10" i="4"/>
  <c r="M11" i="4"/>
  <c r="N11" i="4"/>
  <c r="O11" i="4"/>
  <c r="P11" i="4"/>
  <c r="L8" i="4"/>
  <c r="L9" i="4"/>
  <c r="L10" i="4"/>
  <c r="L11" i="4"/>
  <c r="L7" i="4"/>
  <c r="M6" i="4"/>
  <c r="N6" i="4"/>
  <c r="O6" i="4"/>
  <c r="P6" i="4"/>
  <c r="L6" i="4"/>
  <c r="G4" i="2"/>
  <c r="D16" i="4"/>
  <c r="C55" i="1"/>
  <c r="C56" i="1" s="1"/>
  <c r="D55" i="1"/>
  <c r="D56" i="1" s="1"/>
  <c r="E55" i="1"/>
  <c r="F55" i="1"/>
  <c r="G55" i="1"/>
  <c r="B55" i="1"/>
  <c r="E56" i="1"/>
  <c r="F56" i="1"/>
  <c r="G56" i="1"/>
  <c r="B5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D61" i="1"/>
  <c r="C61" i="1"/>
  <c r="B61" i="1"/>
  <c r="G53" i="1"/>
  <c r="C53" i="1"/>
  <c r="D53" i="1"/>
  <c r="E53" i="1"/>
  <c r="F53" i="1"/>
  <c r="B53" i="1"/>
  <c r="E22" i="8" l="1"/>
  <c r="E23" i="8"/>
  <c r="E24" i="8"/>
  <c r="E25" i="8"/>
  <c r="E26" i="8"/>
  <c r="E20" i="8"/>
  <c r="AF8" i="1"/>
  <c r="AH8" i="1"/>
  <c r="AI8" i="1"/>
  <c r="AJ8" i="1"/>
  <c r="AK8" i="1"/>
  <c r="AF9" i="1"/>
  <c r="AG9" i="1"/>
  <c r="AH9" i="1"/>
  <c r="AI9" i="1"/>
  <c r="AJ9" i="1"/>
  <c r="AK9" i="1"/>
  <c r="AF10" i="1"/>
  <c r="AG10" i="1"/>
  <c r="AH10" i="1"/>
  <c r="AI10" i="1"/>
  <c r="AJ10" i="1"/>
  <c r="AK10" i="1"/>
  <c r="AF11" i="1"/>
  <c r="AG11" i="1"/>
  <c r="AH11" i="1"/>
  <c r="AI11" i="1"/>
  <c r="AJ11" i="1"/>
  <c r="AK11" i="1"/>
  <c r="AF12" i="1"/>
  <c r="AG12" i="1"/>
  <c r="AH12" i="1"/>
  <c r="AI12" i="1"/>
  <c r="AJ12" i="1"/>
  <c r="AK12" i="1"/>
  <c r="AF13" i="1"/>
  <c r="AG13" i="1"/>
  <c r="AH13" i="1"/>
  <c r="AI13" i="1"/>
  <c r="AJ13" i="1"/>
  <c r="AK13" i="1"/>
  <c r="AF14" i="1"/>
  <c r="AG14" i="1"/>
  <c r="AH14" i="1"/>
  <c r="AI14" i="1"/>
  <c r="AJ14" i="1"/>
  <c r="AK14" i="1"/>
  <c r="AF15" i="1"/>
  <c r="AG15" i="1"/>
  <c r="AH15" i="1"/>
  <c r="AI15" i="1"/>
  <c r="AJ15" i="1"/>
  <c r="AK15" i="1"/>
  <c r="AF16" i="1"/>
  <c r="AG16" i="1"/>
  <c r="AH16" i="1"/>
  <c r="AI16" i="1"/>
  <c r="AJ16" i="1"/>
  <c r="AK16" i="1"/>
  <c r="AF17" i="1"/>
  <c r="AG17" i="1"/>
  <c r="AH17" i="1"/>
  <c r="AI17" i="1"/>
  <c r="AJ17" i="1"/>
  <c r="AK17" i="1"/>
  <c r="AF18" i="1"/>
  <c r="AG18" i="1"/>
  <c r="AH18" i="1"/>
  <c r="AI18" i="1"/>
  <c r="AJ18" i="1"/>
  <c r="AK18" i="1"/>
  <c r="AF19" i="1"/>
  <c r="AG19" i="1"/>
  <c r="AH19" i="1"/>
  <c r="AI19" i="1"/>
  <c r="AJ19" i="1"/>
  <c r="AK19" i="1"/>
  <c r="AF20" i="1"/>
  <c r="AG20" i="1"/>
  <c r="AH20" i="1"/>
  <c r="AI20" i="1"/>
  <c r="AJ20" i="1"/>
  <c r="AK20" i="1"/>
  <c r="AF21" i="1"/>
  <c r="AG21" i="1"/>
  <c r="AH21" i="1"/>
  <c r="AI21" i="1"/>
  <c r="AJ21" i="1"/>
  <c r="AK21" i="1"/>
  <c r="AF22" i="1"/>
  <c r="AG22" i="1"/>
  <c r="AH22" i="1"/>
  <c r="AI22" i="1"/>
  <c r="AJ22" i="1"/>
  <c r="AK22" i="1"/>
  <c r="AF23" i="1"/>
  <c r="AG23" i="1"/>
  <c r="AH23" i="1"/>
  <c r="AI23" i="1"/>
  <c r="AJ23" i="1"/>
  <c r="AK23" i="1"/>
  <c r="AF24" i="1"/>
  <c r="AG24" i="1"/>
  <c r="AH24" i="1"/>
  <c r="AI24" i="1"/>
  <c r="AJ24" i="1"/>
  <c r="AK24" i="1"/>
  <c r="AF25" i="1"/>
  <c r="AG25" i="1"/>
  <c r="AH25" i="1"/>
  <c r="AI25" i="1"/>
  <c r="AJ25" i="1"/>
  <c r="AK25" i="1"/>
  <c r="AF26" i="1"/>
  <c r="AG26" i="1"/>
  <c r="AH26" i="1"/>
  <c r="AI26" i="1"/>
  <c r="AJ26" i="1"/>
  <c r="AK26" i="1"/>
  <c r="AF27" i="1"/>
  <c r="AG27" i="1"/>
  <c r="AH27" i="1"/>
  <c r="AI27" i="1"/>
  <c r="AJ27" i="1"/>
  <c r="AK27" i="1"/>
  <c r="AF28" i="1"/>
  <c r="AG28" i="1"/>
  <c r="AH28" i="1"/>
  <c r="AI28" i="1"/>
  <c r="AJ28" i="1"/>
  <c r="AK28" i="1"/>
  <c r="AF29" i="1"/>
  <c r="AG29" i="1"/>
  <c r="AH29" i="1"/>
  <c r="AI29" i="1"/>
  <c r="AJ29" i="1"/>
  <c r="AK29" i="1"/>
  <c r="AF30" i="1"/>
  <c r="AG30" i="1"/>
  <c r="AH30" i="1"/>
  <c r="AI30" i="1"/>
  <c r="AJ30" i="1"/>
  <c r="AK30" i="1"/>
  <c r="AF31" i="1"/>
  <c r="AG31" i="1"/>
  <c r="AH31" i="1"/>
  <c r="AI31" i="1"/>
  <c r="AJ31" i="1"/>
  <c r="AK31" i="1"/>
  <c r="AF32" i="1"/>
  <c r="AG32" i="1"/>
  <c r="AH32" i="1"/>
  <c r="AI32" i="1"/>
  <c r="AJ32" i="1"/>
  <c r="AK32" i="1"/>
  <c r="AF33" i="1"/>
  <c r="AG33" i="1"/>
  <c r="AH33" i="1"/>
  <c r="AI33" i="1"/>
  <c r="AJ33" i="1"/>
  <c r="AK33" i="1"/>
  <c r="AF34" i="1"/>
  <c r="AG34" i="1"/>
  <c r="AH34" i="1"/>
  <c r="AI34" i="1"/>
  <c r="AJ34" i="1"/>
  <c r="AK34" i="1"/>
  <c r="AF35" i="1"/>
  <c r="AG35" i="1"/>
  <c r="AH35" i="1"/>
  <c r="AI35" i="1"/>
  <c r="AJ35" i="1"/>
  <c r="AK35" i="1"/>
  <c r="AF36" i="1"/>
  <c r="AG36" i="1"/>
  <c r="AH36" i="1"/>
  <c r="AI36" i="1"/>
  <c r="AJ36" i="1"/>
  <c r="AK36" i="1"/>
  <c r="AH7" i="1"/>
  <c r="AI7" i="1"/>
  <c r="AJ7" i="1"/>
  <c r="AK7" i="1"/>
  <c r="AF7" i="1"/>
  <c r="H30" i="1"/>
  <c r="E34" i="1" s="1"/>
  <c r="H31" i="1"/>
  <c r="H32" i="1"/>
  <c r="F21" i="8"/>
  <c r="F22" i="8"/>
  <c r="F23" i="8"/>
  <c r="F24" i="8"/>
  <c r="F25" i="8"/>
  <c r="F26" i="8"/>
  <c r="F20" i="8"/>
  <c r="G17" i="4"/>
  <c r="G18" i="4"/>
  <c r="G19" i="4"/>
  <c r="G20" i="4"/>
  <c r="G21" i="4"/>
  <c r="G16" i="4"/>
  <c r="F19" i="4"/>
  <c r="F17" i="4"/>
  <c r="F18" i="4"/>
  <c r="F20" i="4"/>
  <c r="F21" i="4"/>
  <c r="F16" i="4"/>
  <c r="E17" i="4"/>
  <c r="E18" i="4"/>
  <c r="E19" i="4"/>
  <c r="E20" i="4"/>
  <c r="E21" i="4"/>
  <c r="E16" i="4"/>
  <c r="D17" i="4"/>
  <c r="D18" i="4"/>
  <c r="D19" i="4"/>
  <c r="D20" i="4"/>
  <c r="D21" i="4"/>
  <c r="C19" i="4"/>
  <c r="C17" i="4"/>
  <c r="C18" i="4"/>
  <c r="C20" i="4"/>
  <c r="C21" i="4"/>
  <c r="B19" i="4"/>
  <c r="B17" i="4"/>
  <c r="B18" i="4"/>
  <c r="B20" i="4"/>
  <c r="B21" i="4"/>
  <c r="B16" i="4"/>
  <c r="L17" i="3"/>
  <c r="J7" i="1"/>
  <c r="R7" i="1" s="1"/>
  <c r="O17" i="3"/>
  <c r="N17" i="3"/>
  <c r="M17" i="3"/>
  <c r="K17" i="3"/>
  <c r="J17" i="3"/>
  <c r="G17" i="3"/>
  <c r="F17" i="3"/>
  <c r="E17" i="3"/>
  <c r="D17" i="3"/>
  <c r="C17" i="3"/>
  <c r="B17" i="3"/>
  <c r="O12" i="3"/>
  <c r="N12" i="3"/>
  <c r="M12" i="3"/>
  <c r="L12" i="3"/>
  <c r="K12" i="3"/>
  <c r="J12" i="3"/>
  <c r="G12" i="3"/>
  <c r="F12" i="3"/>
  <c r="E12" i="3"/>
  <c r="D12" i="3"/>
  <c r="C12" i="3"/>
  <c r="B12" i="3"/>
  <c r="O7" i="3"/>
  <c r="N7" i="3"/>
  <c r="M7" i="3"/>
  <c r="L7" i="3"/>
  <c r="K7" i="3"/>
  <c r="J7" i="3"/>
  <c r="G7" i="3"/>
  <c r="F7" i="3"/>
  <c r="E7" i="3"/>
  <c r="D7" i="3"/>
  <c r="C7" i="3"/>
  <c r="B7" i="3"/>
  <c r="O6" i="3"/>
  <c r="O8" i="3" s="1"/>
  <c r="N6" i="3"/>
  <c r="N8" i="3" s="1"/>
  <c r="M6" i="3"/>
  <c r="M8" i="3" s="1"/>
  <c r="L6" i="3"/>
  <c r="L8" i="3" s="1"/>
  <c r="K6" i="3"/>
  <c r="K8" i="3" s="1"/>
  <c r="J6" i="3"/>
  <c r="J8" i="3" s="1"/>
  <c r="G6" i="3"/>
  <c r="G8" i="3" s="1"/>
  <c r="F6" i="3"/>
  <c r="F8" i="3" s="1"/>
  <c r="E6" i="3"/>
  <c r="E8" i="3" s="1"/>
  <c r="D6" i="3"/>
  <c r="D8" i="3" s="1"/>
  <c r="C6" i="3"/>
  <c r="C8" i="3" s="1"/>
  <c r="B6" i="3"/>
  <c r="B8" i="3" s="1"/>
  <c r="E35" i="1" l="1"/>
  <c r="E36" i="1" s="1"/>
  <c r="C34" i="1"/>
  <c r="C35" i="1" s="1"/>
  <c r="G34" i="1"/>
  <c r="G35" i="1" s="1"/>
  <c r="G36" i="1" s="1"/>
  <c r="D34" i="1"/>
  <c r="D35" i="1" s="1"/>
  <c r="D36" i="1" s="1"/>
  <c r="C36" i="1"/>
  <c r="K36" i="1" s="1"/>
  <c r="K35" i="1"/>
  <c r="B34" i="1"/>
  <c r="B35" i="1" s="1"/>
  <c r="B36" i="1" s="1"/>
  <c r="F34" i="1"/>
  <c r="F35" i="1" s="1"/>
  <c r="F36" i="1" s="1"/>
  <c r="B19" i="3"/>
  <c r="B21" i="3"/>
  <c r="C19" i="3"/>
  <c r="C21" i="3" s="1"/>
  <c r="D19" i="3"/>
  <c r="D21" i="3"/>
  <c r="E19" i="3"/>
  <c r="E21" i="3"/>
  <c r="F19" i="3"/>
  <c r="F21" i="3" s="1"/>
  <c r="G19" i="3"/>
  <c r="G21" i="3"/>
  <c r="J19" i="3"/>
  <c r="J21" i="3" s="1"/>
  <c r="K19" i="3"/>
  <c r="K21" i="3" s="1"/>
  <c r="L19" i="3"/>
  <c r="L21" i="3"/>
  <c r="M19" i="3"/>
  <c r="M21" i="3" s="1"/>
  <c r="N19" i="3"/>
  <c r="N21" i="3" s="1"/>
  <c r="O19" i="3"/>
  <c r="O21" i="3"/>
  <c r="D16" i="2" l="1"/>
  <c r="F16" i="2" s="1"/>
  <c r="G16" i="2" s="1"/>
  <c r="H16" i="2" s="1"/>
  <c r="D15" i="2"/>
  <c r="F15" i="2" s="1"/>
  <c r="G15" i="2" s="1"/>
  <c r="H15" i="2" s="1"/>
  <c r="D14" i="2"/>
  <c r="F14" i="2" s="1"/>
  <c r="G14" i="2" s="1"/>
  <c r="H14" i="2" s="1"/>
  <c r="D13" i="2"/>
  <c r="F13" i="2" s="1"/>
  <c r="G13" i="2" s="1"/>
  <c r="H13" i="2" s="1"/>
  <c r="D12" i="2"/>
  <c r="F12" i="2" s="1"/>
  <c r="G12" i="2" s="1"/>
  <c r="H12" i="2" s="1"/>
  <c r="D11" i="2"/>
  <c r="F11" i="2" s="1"/>
  <c r="G11" i="2" s="1"/>
  <c r="H11" i="2" s="1"/>
  <c r="D5" i="2"/>
  <c r="F5" i="2" s="1"/>
  <c r="G5" i="2" s="1"/>
  <c r="H5" i="2" s="1"/>
  <c r="D4" i="2"/>
  <c r="F4" i="2" s="1"/>
  <c r="H4" i="2" s="1"/>
  <c r="J4" i="2" l="1"/>
  <c r="I4" i="2"/>
  <c r="J5" i="2"/>
  <c r="I5" i="2"/>
  <c r="O11" i="1"/>
  <c r="O12" i="1"/>
  <c r="O15" i="1"/>
  <c r="O24" i="1"/>
  <c r="O29" i="1"/>
  <c r="O35" i="1"/>
  <c r="O36" i="1"/>
  <c r="AU36" i="1" s="1"/>
  <c r="N22" i="1"/>
  <c r="N24" i="1"/>
  <c r="N30" i="1"/>
  <c r="N34" i="1"/>
  <c r="N35" i="1"/>
  <c r="M11" i="1"/>
  <c r="M17" i="1"/>
  <c r="M19" i="1"/>
  <c r="M28" i="1"/>
  <c r="M29" i="1"/>
  <c r="M30" i="1"/>
  <c r="L12" i="1"/>
  <c r="L13" i="1"/>
  <c r="T13" i="1" s="1"/>
  <c r="L18" i="1"/>
  <c r="L23" i="1"/>
  <c r="L24" i="1"/>
  <c r="T24" i="1" s="1"/>
  <c r="L25" i="1"/>
  <c r="L26" i="1"/>
  <c r="T26" i="1" s="1"/>
  <c r="L36" i="1"/>
  <c r="L7" i="1"/>
  <c r="T7" i="1" s="1"/>
  <c r="K8" i="1"/>
  <c r="K16" i="1"/>
  <c r="K18" i="1"/>
  <c r="K19" i="1"/>
  <c r="K20" i="1"/>
  <c r="S20" i="1" s="1"/>
  <c r="K31" i="1"/>
  <c r="J11" i="1"/>
  <c r="J13" i="1"/>
  <c r="J14" i="1"/>
  <c r="J17" i="1"/>
  <c r="J26" i="1"/>
  <c r="A3" i="1"/>
  <c r="B3" i="1"/>
  <c r="C3" i="1"/>
  <c r="D3" i="1"/>
  <c r="E3" i="1"/>
  <c r="F3" i="1"/>
  <c r="G3" i="1"/>
  <c r="A4" i="1"/>
  <c r="B4" i="1"/>
  <c r="C4" i="1"/>
  <c r="D4" i="1"/>
  <c r="E4" i="1"/>
  <c r="F4" i="1"/>
  <c r="G4" i="1"/>
  <c r="A5" i="1"/>
  <c r="B5" i="1"/>
  <c r="C5" i="1"/>
  <c r="D5" i="1"/>
  <c r="E5" i="1"/>
  <c r="F5" i="1"/>
  <c r="G5" i="1"/>
  <c r="A6" i="1"/>
  <c r="A7" i="1"/>
  <c r="K7" i="1"/>
  <c r="S7" i="1" s="1"/>
  <c r="M7" i="1"/>
  <c r="N7" i="1"/>
  <c r="V7" i="1" s="1"/>
  <c r="O7" i="1"/>
  <c r="A8" i="1"/>
  <c r="J8" i="1"/>
  <c r="L8" i="1"/>
  <c r="T8" i="1" s="1"/>
  <c r="M8" i="1"/>
  <c r="N8" i="1"/>
  <c r="O8" i="1"/>
  <c r="A9" i="1"/>
  <c r="J9" i="1"/>
  <c r="K9" i="1"/>
  <c r="L9" i="1"/>
  <c r="M9" i="1"/>
  <c r="N9" i="1"/>
  <c r="O9" i="1"/>
  <c r="A10" i="1"/>
  <c r="J10" i="1"/>
  <c r="K10" i="1"/>
  <c r="L10" i="1"/>
  <c r="M10" i="1"/>
  <c r="N10" i="1"/>
  <c r="O10" i="1"/>
  <c r="A11" i="1"/>
  <c r="K11" i="1"/>
  <c r="S11" i="1" s="1"/>
  <c r="L11" i="1"/>
  <c r="N11" i="1"/>
  <c r="A12" i="1"/>
  <c r="J12" i="1"/>
  <c r="R12" i="1" s="1"/>
  <c r="K12" i="1"/>
  <c r="S12" i="1" s="1"/>
  <c r="M12" i="1"/>
  <c r="N12" i="1"/>
  <c r="A13" i="1"/>
  <c r="K13" i="1"/>
  <c r="M13" i="1"/>
  <c r="N13" i="1"/>
  <c r="O13" i="1"/>
  <c r="A14" i="1"/>
  <c r="K14" i="1"/>
  <c r="L14" i="1"/>
  <c r="M14" i="1"/>
  <c r="N14" i="1"/>
  <c r="V14" i="1" s="1"/>
  <c r="O14" i="1"/>
  <c r="A15" i="1"/>
  <c r="J15" i="1"/>
  <c r="K15" i="1"/>
  <c r="L15" i="1"/>
  <c r="M15" i="1"/>
  <c r="N15" i="1"/>
  <c r="A16" i="1"/>
  <c r="J16" i="1"/>
  <c r="L16" i="1"/>
  <c r="M16" i="1"/>
  <c r="U16" i="1" s="1"/>
  <c r="N16" i="1"/>
  <c r="O16" i="1"/>
  <c r="W16" i="1" s="1"/>
  <c r="A17" i="1"/>
  <c r="K17" i="1"/>
  <c r="L17" i="1"/>
  <c r="N17" i="1"/>
  <c r="O17" i="1"/>
  <c r="A18" i="1"/>
  <c r="J18" i="1"/>
  <c r="M18" i="1"/>
  <c r="U18" i="1" s="1"/>
  <c r="N18" i="1"/>
  <c r="O18" i="1"/>
  <c r="W18" i="1" s="1"/>
  <c r="A19" i="1"/>
  <c r="J19" i="1"/>
  <c r="L19" i="1"/>
  <c r="N19" i="1"/>
  <c r="O19" i="1"/>
  <c r="A20" i="1"/>
  <c r="J20" i="1"/>
  <c r="L20" i="1"/>
  <c r="M20" i="1"/>
  <c r="U20" i="1" s="1"/>
  <c r="N20" i="1"/>
  <c r="O20" i="1"/>
  <c r="A21" i="1"/>
  <c r="J21" i="1"/>
  <c r="K21" i="1"/>
  <c r="L21" i="1"/>
  <c r="M21" i="1"/>
  <c r="N21" i="1"/>
  <c r="O21" i="1"/>
  <c r="A22" i="1"/>
  <c r="J22" i="1"/>
  <c r="K22" i="1"/>
  <c r="S22" i="1" s="1"/>
  <c r="L22" i="1"/>
  <c r="M22" i="1"/>
  <c r="O22" i="1"/>
  <c r="A23" i="1"/>
  <c r="J23" i="1"/>
  <c r="K23" i="1"/>
  <c r="M23" i="1"/>
  <c r="N23" i="1"/>
  <c r="O23" i="1"/>
  <c r="A24" i="1"/>
  <c r="J24" i="1"/>
  <c r="R24" i="1" s="1"/>
  <c r="K24" i="1"/>
  <c r="M24" i="1"/>
  <c r="A25" i="1"/>
  <c r="J25" i="1"/>
  <c r="R25" i="1" s="1"/>
  <c r="K25" i="1"/>
  <c r="S25" i="1" s="1"/>
  <c r="M25" i="1"/>
  <c r="N25" i="1"/>
  <c r="V25" i="1" s="1"/>
  <c r="O25" i="1"/>
  <c r="A26" i="1"/>
  <c r="K26" i="1"/>
  <c r="M26" i="1"/>
  <c r="U26" i="1" s="1"/>
  <c r="N26" i="1"/>
  <c r="O26" i="1"/>
  <c r="A27" i="1"/>
  <c r="J27" i="1"/>
  <c r="R27" i="1" s="1"/>
  <c r="K27" i="1"/>
  <c r="L27" i="1"/>
  <c r="M27" i="1"/>
  <c r="U27" i="1" s="1"/>
  <c r="N27" i="1"/>
  <c r="O27" i="1"/>
  <c r="A28" i="1"/>
  <c r="J28" i="1"/>
  <c r="K28" i="1"/>
  <c r="L28" i="1"/>
  <c r="N28" i="1"/>
  <c r="O28" i="1"/>
  <c r="A29" i="1"/>
  <c r="J29" i="1"/>
  <c r="K29" i="1"/>
  <c r="S29" i="1" s="1"/>
  <c r="L29" i="1"/>
  <c r="N29" i="1"/>
  <c r="A30" i="1"/>
  <c r="J30" i="1"/>
  <c r="K30" i="1"/>
  <c r="L30" i="1"/>
  <c r="O30" i="1"/>
  <c r="W30" i="1" s="1"/>
  <c r="A31" i="1"/>
  <c r="J31" i="1"/>
  <c r="L31" i="1"/>
  <c r="M31" i="1"/>
  <c r="U31" i="1" s="1"/>
  <c r="N31" i="1"/>
  <c r="O31" i="1"/>
  <c r="A32" i="1"/>
  <c r="J32" i="1"/>
  <c r="K32" i="1"/>
  <c r="S32" i="1" s="1"/>
  <c r="L32" i="1"/>
  <c r="M32" i="1"/>
  <c r="N32" i="1"/>
  <c r="O32" i="1"/>
  <c r="W32" i="1" s="1"/>
  <c r="A33" i="1"/>
  <c r="J33" i="1"/>
  <c r="K33" i="1"/>
  <c r="L33" i="1"/>
  <c r="M33" i="1"/>
  <c r="N33" i="1"/>
  <c r="O33" i="1"/>
  <c r="A34" i="1"/>
  <c r="J34" i="1"/>
  <c r="K34" i="1"/>
  <c r="L34" i="1"/>
  <c r="M34" i="1"/>
  <c r="O34" i="1"/>
  <c r="A35" i="1"/>
  <c r="J35" i="1"/>
  <c r="S36" i="1"/>
  <c r="L35" i="1"/>
  <c r="M35" i="1"/>
  <c r="A36" i="1"/>
  <c r="J36" i="1"/>
  <c r="M36" i="1"/>
  <c r="N36" i="1"/>
  <c r="S8" i="1" l="1"/>
  <c r="R14" i="1"/>
  <c r="T25" i="1"/>
  <c r="T12" i="1"/>
  <c r="R20" i="1"/>
  <c r="T32" i="1"/>
  <c r="S30" i="1"/>
  <c r="R28" i="1"/>
  <c r="S26" i="1"/>
  <c r="W23" i="1"/>
  <c r="R30" i="1"/>
  <c r="V21" i="1"/>
  <c r="W19" i="1"/>
  <c r="T17" i="1"/>
  <c r="S15" i="1"/>
  <c r="S13" i="1"/>
  <c r="V10" i="1"/>
  <c r="W33" i="1"/>
  <c r="R32" i="1"/>
  <c r="U23" i="1"/>
  <c r="S17" i="1"/>
  <c r="U10" i="1"/>
  <c r="W8" i="1"/>
  <c r="V33" i="1"/>
  <c r="S23" i="1"/>
  <c r="T21" i="1"/>
  <c r="V12" i="1"/>
  <c r="T10" i="1"/>
  <c r="V8" i="1"/>
  <c r="W31" i="1"/>
  <c r="T29" i="1"/>
  <c r="R23" i="1"/>
  <c r="W14" i="1"/>
  <c r="U8" i="1"/>
  <c r="AU21" i="1"/>
  <c r="W21" i="1"/>
  <c r="AU10" i="1"/>
  <c r="W10" i="1"/>
  <c r="AU11" i="1"/>
  <c r="W11" i="1"/>
  <c r="AU22" i="1"/>
  <c r="W22" i="1"/>
  <c r="R33" i="1"/>
  <c r="AR31" i="1"/>
  <c r="T31" i="1"/>
  <c r="U22" i="1"/>
  <c r="W20" i="1"/>
  <c r="V18" i="1"/>
  <c r="AR16" i="1"/>
  <c r="T16" i="1"/>
  <c r="T14" i="1"/>
  <c r="AU9" i="1"/>
  <c r="W9" i="1"/>
  <c r="AQ18" i="1"/>
  <c r="S18" i="1"/>
  <c r="U30" i="1"/>
  <c r="AT17" i="1"/>
  <c r="V17" i="1"/>
  <c r="AT27" i="1"/>
  <c r="V27" i="1"/>
  <c r="AT16" i="1"/>
  <c r="V16" i="1"/>
  <c r="AP10" i="1"/>
  <c r="R10" i="1"/>
  <c r="V22" i="1"/>
  <c r="S27" i="1"/>
  <c r="R8" i="1"/>
  <c r="AS24" i="1"/>
  <c r="U24" i="1"/>
  <c r="R16" i="1"/>
  <c r="V9" i="1"/>
  <c r="AU7" i="1"/>
  <c r="W7" i="1"/>
  <c r="AQ16" i="1"/>
  <c r="S16" i="1"/>
  <c r="AS29" i="1"/>
  <c r="U29" i="1"/>
  <c r="AU29" i="1"/>
  <c r="W29" i="1"/>
  <c r="AP9" i="1"/>
  <c r="R9" i="1"/>
  <c r="AS11" i="1"/>
  <c r="U11" i="1"/>
  <c r="AT23" i="1"/>
  <c r="V23" i="1"/>
  <c r="AS21" i="1"/>
  <c r="U21" i="1"/>
  <c r="AQ19" i="1"/>
  <c r="S19" i="1"/>
  <c r="V20" i="1"/>
  <c r="S14" i="1"/>
  <c r="AT28" i="1"/>
  <c r="V28" i="1"/>
  <c r="W26" i="1"/>
  <c r="S24" i="1"/>
  <c r="R18" i="1"/>
  <c r="AR11" i="1"/>
  <c r="T11" i="1"/>
  <c r="AS9" i="1"/>
  <c r="U9" i="1"/>
  <c r="U28" i="1"/>
  <c r="AU24" i="1"/>
  <c r="W24" i="1"/>
  <c r="AS13" i="1"/>
  <c r="U13" i="1"/>
  <c r="AU27" i="1"/>
  <c r="W27" i="1"/>
  <c r="R15" i="1"/>
  <c r="AT31" i="1"/>
  <c r="V31" i="1"/>
  <c r="W28" i="1"/>
  <c r="V11" i="1"/>
  <c r="V32" i="1"/>
  <c r="AR28" i="1"/>
  <c r="T28" i="1"/>
  <c r="V26" i="1"/>
  <c r="R22" i="1"/>
  <c r="T20" i="1"/>
  <c r="AT15" i="1"/>
  <c r="V15" i="1"/>
  <c r="AU13" i="1"/>
  <c r="W13" i="1"/>
  <c r="T9" i="1"/>
  <c r="AS7" i="1"/>
  <c r="U7" i="1"/>
  <c r="U19" i="1"/>
  <c r="AU15" i="1"/>
  <c r="W15" i="1"/>
  <c r="AR15" i="1"/>
  <c r="T15" i="1"/>
  <c r="AP17" i="1"/>
  <c r="R17" i="1"/>
  <c r="AP13" i="1"/>
  <c r="R13" i="1"/>
  <c r="T33" i="1"/>
  <c r="AR27" i="1"/>
  <c r="T27" i="1"/>
  <c r="AP21" i="1"/>
  <c r="R21" i="1"/>
  <c r="S33" i="1"/>
  <c r="AP29" i="1"/>
  <c r="R29" i="1"/>
  <c r="U14" i="1"/>
  <c r="R31" i="1"/>
  <c r="T22" i="1"/>
  <c r="U32" i="1"/>
  <c r="AR30" i="1"/>
  <c r="T30" i="1"/>
  <c r="AQ28" i="1"/>
  <c r="S28" i="1"/>
  <c r="AU17" i="1"/>
  <c r="W17" i="1"/>
  <c r="U15" i="1"/>
  <c r="V13" i="1"/>
  <c r="S9" i="1"/>
  <c r="R26" i="1"/>
  <c r="AS17" i="1"/>
  <c r="U17" i="1"/>
  <c r="AU12" i="1"/>
  <c r="W12" i="1"/>
  <c r="AU25" i="1"/>
  <c r="W25" i="1"/>
  <c r="AT19" i="1"/>
  <c r="V19" i="1"/>
  <c r="AT29" i="1"/>
  <c r="V29" i="1"/>
  <c r="AR19" i="1"/>
  <c r="T19" i="1"/>
  <c r="AP11" i="1"/>
  <c r="R11" i="1"/>
  <c r="AR23" i="1"/>
  <c r="T23" i="1"/>
  <c r="AT30" i="1"/>
  <c r="V30" i="1"/>
  <c r="AS33" i="1"/>
  <c r="U33" i="1"/>
  <c r="AS25" i="1"/>
  <c r="U25" i="1"/>
  <c r="S21" i="1"/>
  <c r="R19" i="1"/>
  <c r="AS12" i="1"/>
  <c r="U12" i="1"/>
  <c r="AQ31" i="1"/>
  <c r="S31" i="1"/>
  <c r="AR18" i="1"/>
  <c r="T18" i="1"/>
  <c r="V24" i="1"/>
  <c r="W36" i="1"/>
  <c r="U36" i="1"/>
  <c r="T36" i="1"/>
  <c r="AT35" i="1"/>
  <c r="V36" i="1"/>
  <c r="T34" i="1"/>
  <c r="T35" i="1"/>
  <c r="V34" i="1"/>
  <c r="V35" i="1"/>
  <c r="W34" i="1"/>
  <c r="W35" i="1"/>
  <c r="U34" i="1"/>
  <c r="U35" i="1"/>
  <c r="S34" i="1"/>
  <c r="S35" i="1"/>
  <c r="R36" i="1"/>
  <c r="R34" i="1"/>
  <c r="R35" i="1"/>
  <c r="AU35" i="1"/>
  <c r="AU34" i="1"/>
  <c r="AU33" i="1"/>
  <c r="AA31" i="1"/>
  <c r="AD34" i="1"/>
  <c r="AD10" i="1"/>
  <c r="AC17" i="1"/>
  <c r="AC19" i="1"/>
  <c r="AD11" i="1"/>
  <c r="AC28" i="1"/>
  <c r="AD22" i="1"/>
  <c r="AD21" i="1"/>
  <c r="AA19" i="1"/>
  <c r="AB7" i="1"/>
  <c r="AB12" i="1"/>
  <c r="AC29" i="1"/>
  <c r="AP34" i="1"/>
  <c r="AU23" i="1"/>
  <c r="AD23" i="1"/>
  <c r="AT18" i="1"/>
  <c r="AC18" i="1"/>
  <c r="AQ15" i="1"/>
  <c r="Z15" i="1"/>
  <c r="AT11" i="1"/>
  <c r="AC11" i="1"/>
  <c r="AS35" i="1"/>
  <c r="AB35" i="1"/>
  <c r="AQ30" i="1"/>
  <c r="Z30" i="1"/>
  <c r="AP25" i="1"/>
  <c r="AQ27" i="1"/>
  <c r="Z27" i="1"/>
  <c r="AP22" i="1"/>
  <c r="AS34" i="1"/>
  <c r="AB34" i="1"/>
  <c r="AR29" i="1"/>
  <c r="AA29" i="1"/>
  <c r="AS22" i="1"/>
  <c r="AB22" i="1"/>
  <c r="AR17" i="1"/>
  <c r="AA17" i="1"/>
  <c r="AS10" i="1"/>
  <c r="AB10" i="1"/>
  <c r="Z31" i="1"/>
  <c r="AB29" i="1"/>
  <c r="AC16" i="1"/>
  <c r="AB13" i="1"/>
  <c r="AD35" i="1"/>
  <c r="AB11" i="1"/>
  <c r="AD25" i="1"/>
  <c r="AD24" i="1"/>
  <c r="AA23" i="1"/>
  <c r="AC35" i="1"/>
  <c r="K4" i="2"/>
  <c r="AP23" i="1"/>
  <c r="AR14" i="1"/>
  <c r="AA14" i="1"/>
  <c r="AP36" i="1"/>
  <c r="AQ29" i="1"/>
  <c r="Z29" i="1"/>
  <c r="AS27" i="1"/>
  <c r="AB27" i="1"/>
  <c r="AP24" i="1"/>
  <c r="AR22" i="1"/>
  <c r="AA22" i="1"/>
  <c r="AQ17" i="1"/>
  <c r="Z17" i="1"/>
  <c r="AS15" i="1"/>
  <c r="AB15" i="1"/>
  <c r="AP12" i="1"/>
  <c r="AR10" i="1"/>
  <c r="AA10" i="1"/>
  <c r="AU30" i="1"/>
  <c r="AD30" i="1"/>
  <c r="AS36" i="1"/>
  <c r="AB36" i="1"/>
  <c r="AS23" i="1"/>
  <c r="AB23" i="1"/>
  <c r="AP7" i="1"/>
  <c r="AR35" i="1"/>
  <c r="AA35" i="1"/>
  <c r="AP35" i="1"/>
  <c r="AP33" i="1"/>
  <c r="AQ35" i="1"/>
  <c r="Z35" i="1"/>
  <c r="AU31" i="1"/>
  <c r="AD31" i="1"/>
  <c r="AT26" i="1"/>
  <c r="AC26" i="1"/>
  <c r="AQ23" i="1"/>
  <c r="Z23" i="1"/>
  <c r="AU19" i="1"/>
  <c r="AD19" i="1"/>
  <c r="AP18" i="1"/>
  <c r="AT14" i="1"/>
  <c r="AC14" i="1"/>
  <c r="AQ11" i="1"/>
  <c r="Z11" i="1"/>
  <c r="AS19" i="1"/>
  <c r="AB19" i="1"/>
  <c r="AU18" i="1"/>
  <c r="AD18" i="1"/>
  <c r="AP19" i="1"/>
  <c r="AS18" i="1"/>
  <c r="AB18" i="1"/>
  <c r="AA30" i="1"/>
  <c r="AT32" i="1"/>
  <c r="AC32" i="1"/>
  <c r="AT20" i="1"/>
  <c r="AC20" i="1"/>
  <c r="AT8" i="1"/>
  <c r="AC8" i="1"/>
  <c r="AP26" i="1"/>
  <c r="AQ36" i="1"/>
  <c r="Z36" i="1"/>
  <c r="AT25" i="1"/>
  <c r="AC25" i="1"/>
  <c r="AU32" i="1"/>
  <c r="AD32" i="1"/>
  <c r="AU16" i="1"/>
  <c r="AD16" i="1"/>
  <c r="AQ34" i="1"/>
  <c r="Z34" i="1"/>
  <c r="AS32" i="1"/>
  <c r="AB32" i="1"/>
  <c r="AQ22" i="1"/>
  <c r="Z22" i="1"/>
  <c r="AS20" i="1"/>
  <c r="AB20" i="1"/>
  <c r="AQ10" i="1"/>
  <c r="Z10" i="1"/>
  <c r="AS8" i="1"/>
  <c r="AB8" i="1"/>
  <c r="AR26" i="1"/>
  <c r="AA26" i="1"/>
  <c r="AS16" i="1"/>
  <c r="AB16" i="1"/>
  <c r="AT24" i="1"/>
  <c r="AC24" i="1"/>
  <c r="AA28" i="1"/>
  <c r="Z28" i="1"/>
  <c r="AR32" i="1"/>
  <c r="AA32" i="1"/>
  <c r="AR20" i="1"/>
  <c r="AA20" i="1"/>
  <c r="AR8" i="1"/>
  <c r="AA8" i="1"/>
  <c r="AQ32" i="1"/>
  <c r="Z32" i="1"/>
  <c r="AR25" i="1"/>
  <c r="AA25" i="1"/>
  <c r="AA27" i="1"/>
  <c r="AB33" i="1"/>
  <c r="AB9" i="1"/>
  <c r="AC15" i="1"/>
  <c r="AP27" i="1"/>
  <c r="AP15" i="1"/>
  <c r="AR24" i="1"/>
  <c r="AA24" i="1"/>
  <c r="AS31" i="1"/>
  <c r="AB31" i="1"/>
  <c r="AT22" i="1"/>
  <c r="AC22" i="1"/>
  <c r="AD17" i="1"/>
  <c r="AP32" i="1"/>
  <c r="AQ25" i="1"/>
  <c r="Z25" i="1"/>
  <c r="AP20" i="1"/>
  <c r="AQ13" i="1"/>
  <c r="Z13" i="1"/>
  <c r="AP8" i="1"/>
  <c r="AQ12" i="1"/>
  <c r="Z12" i="1"/>
  <c r="AS30" i="1"/>
  <c r="AB30" i="1"/>
  <c r="AU28" i="1"/>
  <c r="AD28" i="1"/>
  <c r="AU8" i="1"/>
  <c r="AD8" i="1"/>
  <c r="AB25" i="1"/>
  <c r="AC31" i="1"/>
  <c r="AD7" i="1"/>
  <c r="AD13" i="1"/>
  <c r="Z19" i="1"/>
  <c r="AT33" i="1"/>
  <c r="AC33" i="1"/>
  <c r="AU26" i="1"/>
  <c r="AD26" i="1"/>
  <c r="AT21" i="1"/>
  <c r="AC21" i="1"/>
  <c r="AU14" i="1"/>
  <c r="AD14" i="1"/>
  <c r="AT9" i="1"/>
  <c r="AC9" i="1"/>
  <c r="AA18" i="1"/>
  <c r="AB24" i="1"/>
  <c r="AC30" i="1"/>
  <c r="AD36" i="1"/>
  <c r="AD12" i="1"/>
  <c r="Z18" i="1"/>
  <c r="AP30" i="1"/>
  <c r="AQ20" i="1"/>
  <c r="Z20" i="1"/>
  <c r="AR12" i="1"/>
  <c r="AA12" i="1"/>
  <c r="AQ8" i="1"/>
  <c r="Z8" i="1"/>
  <c r="AT7" i="1"/>
  <c r="AC7" i="1"/>
  <c r="AT13" i="1"/>
  <c r="AC13" i="1"/>
  <c r="AS26" i="1"/>
  <c r="AB26" i="1"/>
  <c r="AP14" i="1"/>
  <c r="AT36" i="1"/>
  <c r="AC36" i="1"/>
  <c r="AQ33" i="1"/>
  <c r="Z33" i="1"/>
  <c r="AU20" i="1"/>
  <c r="AD20" i="1"/>
  <c r="AA15" i="1"/>
  <c r="AB21" i="1"/>
  <c r="AC27" i="1"/>
  <c r="AD33" i="1"/>
  <c r="AD9" i="1"/>
  <c r="AQ7" i="1"/>
  <c r="Z7" i="1"/>
  <c r="AR34" i="1"/>
  <c r="AA34" i="1"/>
  <c r="AP31" i="1"/>
  <c r="AS28" i="1"/>
  <c r="AB28" i="1"/>
  <c r="AR33" i="1"/>
  <c r="AA33" i="1"/>
  <c r="AR21" i="1"/>
  <c r="AA21" i="1"/>
  <c r="AS14" i="1"/>
  <c r="AB14" i="1"/>
  <c r="AR9" i="1"/>
  <c r="AA9" i="1"/>
  <c r="AR7" i="1"/>
  <c r="AA7" i="1"/>
  <c r="AT12" i="1"/>
  <c r="AC12" i="1"/>
  <c r="AA16" i="1"/>
  <c r="Z16" i="1"/>
  <c r="AP28" i="1"/>
  <c r="AQ21" i="1"/>
  <c r="Z21" i="1"/>
  <c r="AP16" i="1"/>
  <c r="AQ9" i="1"/>
  <c r="Z9" i="1"/>
  <c r="AQ24" i="1"/>
  <c r="Z24" i="1"/>
  <c r="AR36" i="1"/>
  <c r="AA36" i="1"/>
  <c r="AQ26" i="1"/>
  <c r="Z26" i="1"/>
  <c r="AQ14" i="1"/>
  <c r="Z14" i="1"/>
  <c r="AR13" i="1"/>
  <c r="AA13" i="1"/>
  <c r="AT34" i="1"/>
  <c r="AC34" i="1"/>
  <c r="AT10" i="1"/>
  <c r="AC10" i="1"/>
  <c r="AA11" i="1"/>
  <c r="AB17" i="1"/>
  <c r="AC23" i="1"/>
  <c r="AD29" i="1"/>
  <c r="AD27" i="1"/>
  <c r="AD15" i="1"/>
  <c r="AG8" i="1" l="1"/>
  <c r="AG7" i="1"/>
</calcChain>
</file>

<file path=xl/sharedStrings.xml><?xml version="1.0" encoding="utf-8"?>
<sst xmlns="http://schemas.openxmlformats.org/spreadsheetml/2006/main" count="243" uniqueCount="134">
  <si>
    <t>Moles CH4 puros</t>
  </si>
  <si>
    <t>Botella</t>
  </si>
  <si>
    <t>Energia (KJ)</t>
  </si>
  <si>
    <t>Días</t>
  </si>
  <si>
    <t>Presiones</t>
  </si>
  <si>
    <t>Gramos de CH4 puros</t>
  </si>
  <si>
    <t>Gramos/KG Fitomasa</t>
  </si>
  <si>
    <t>gch4/Kgfitomasa*kg lodo</t>
  </si>
  <si>
    <t>Solidos volátiles Electrohidrolysis</t>
  </si>
  <si>
    <t>LODOS</t>
  </si>
  <si>
    <t>KG lodos</t>
  </si>
  <si>
    <t>Peso bandeja y papel plata</t>
  </si>
  <si>
    <t>Pesada 100 g</t>
  </si>
  <si>
    <t>Peso total</t>
  </si>
  <si>
    <t>Pesada total tras 24 h/ 20 min desecador</t>
  </si>
  <si>
    <t>VS diferencia</t>
  </si>
  <si>
    <t>%</t>
  </si>
  <si>
    <t>RESTA</t>
  </si>
  <si>
    <t>Proporción</t>
  </si>
  <si>
    <t>x volumen total</t>
  </si>
  <si>
    <t>media</t>
  </si>
  <si>
    <t>Bandeja 1</t>
  </si>
  <si>
    <t>Bandeja 2</t>
  </si>
  <si>
    <t>SUSTRATO</t>
  </si>
  <si>
    <t>Energía</t>
  </si>
  <si>
    <t>Peso crisol</t>
  </si>
  <si>
    <t>Pesada 50 g</t>
  </si>
  <si>
    <t>Cáculos previos</t>
  </si>
  <si>
    <t>RESULTS OSCAR</t>
  </si>
  <si>
    <t>Blanco</t>
  </si>
  <si>
    <t>10000 KJ/kg</t>
  </si>
  <si>
    <t>15000 KJ/Kg</t>
  </si>
  <si>
    <t>20000 KJ/Kg</t>
  </si>
  <si>
    <t>25000 KJ/kg</t>
  </si>
  <si>
    <t>30000 Kj/Kg</t>
  </si>
  <si>
    <t>Masa tomada</t>
  </si>
  <si>
    <t>Peso papel</t>
  </si>
  <si>
    <t>Tras acetona</t>
  </si>
  <si>
    <t>Masa final</t>
  </si>
  <si>
    <t>M/5</t>
  </si>
  <si>
    <t>Extractos</t>
  </si>
  <si>
    <t>Pesada basico 1 g</t>
  </si>
  <si>
    <t>Papel</t>
  </si>
  <si>
    <t>Obtenido</t>
  </si>
  <si>
    <t>Hemicelulosa</t>
  </si>
  <si>
    <t>Pesada ácida</t>
  </si>
  <si>
    <t>Lignina</t>
  </si>
  <si>
    <t>suma</t>
  </si>
  <si>
    <t>Celulose</t>
  </si>
  <si>
    <t>Datos DBO5 electrohidrólisis carrizo</t>
  </si>
  <si>
    <t>Energias</t>
  </si>
  <si>
    <t>Agua</t>
  </si>
  <si>
    <t>Unidades:</t>
  </si>
  <si>
    <t>mg/L</t>
  </si>
  <si>
    <t>pH y concuctividad</t>
  </si>
  <si>
    <t>pH inicial</t>
  </si>
  <si>
    <t>pH final</t>
  </si>
  <si>
    <r>
      <t>Conductividad (</t>
    </r>
    <r>
      <rPr>
        <sz val="11"/>
        <color theme="1"/>
        <rFont val="Aptos Narrow"/>
        <family val="2"/>
      </rPr>
      <t>µS/cm)</t>
    </r>
  </si>
  <si>
    <t>Conductividad final (µS/cm)</t>
  </si>
  <si>
    <t>Hemicelulose</t>
  </si>
  <si>
    <t>Lignine</t>
  </si>
  <si>
    <t>[System]</t>
  </si>
  <si>
    <t>Detector</t>
  </si>
  <si>
    <t>Combustion</t>
  </si>
  <si>
    <t>Catalyst</t>
  </si>
  <si>
    <t>Regular Sensitivity</t>
  </si>
  <si>
    <t>ASI Tray</t>
  </si>
  <si>
    <t>40 mL Vials</t>
  </si>
  <si>
    <t>[Data]</t>
  </si>
  <si>
    <t>Type</t>
  </si>
  <si>
    <t>Anal.</t>
  </si>
  <si>
    <t>Sample Name</t>
  </si>
  <si>
    <t>Sample ID</t>
  </si>
  <si>
    <t>TOC</t>
  </si>
  <si>
    <t>TC</t>
  </si>
  <si>
    <t>IC</t>
  </si>
  <si>
    <t>POC</t>
  </si>
  <si>
    <t>NPOC</t>
  </si>
  <si>
    <t>TN</t>
  </si>
  <si>
    <t>Unit</t>
  </si>
  <si>
    <t>Vial</t>
  </si>
  <si>
    <t>Date / Time</t>
  </si>
  <si>
    <t>Unknown</t>
  </si>
  <si>
    <t>AGUA</t>
  </si>
  <si>
    <t>Untitled</t>
  </si>
  <si>
    <t>0 Kj</t>
  </si>
  <si>
    <t>10000 Kj</t>
  </si>
  <si>
    <t>15000 Kj</t>
  </si>
  <si>
    <t>20000 Kj</t>
  </si>
  <si>
    <t>25000 Kj</t>
  </si>
  <si>
    <t>30000 Kj</t>
  </si>
  <si>
    <t>Produccion de metano</t>
  </si>
  <si>
    <t>Produccion de dioxido de carbono</t>
  </si>
  <si>
    <t>Mirocrowave</t>
  </si>
  <si>
    <t>Electrohydrolisis</t>
  </si>
  <si>
    <t>Energy</t>
  </si>
  <si>
    <t>Concentración (mg/L)</t>
  </si>
  <si>
    <t>son rangos diferentes</t>
  </si>
  <si>
    <t>SIN BLANCO</t>
  </si>
  <si>
    <t>0 KJ/Kg</t>
  </si>
  <si>
    <t>FALTA DILUCION 1:4 EN EXCEL GLOBAL ESTÁ CORRECTAMENTE REALIZADO</t>
  </si>
  <si>
    <t>0 KJ /Kg</t>
  </si>
  <si>
    <t>DQO</t>
  </si>
  <si>
    <r>
      <t>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</si>
  <si>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10000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</si>
  <si>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15000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</si>
  <si>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20000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</si>
  <si>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25000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</si>
  <si>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30000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</si>
  <si>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t>TMY</t>
  </si>
  <si>
    <t>mL/g VS</t>
  </si>
  <si>
    <t>Ejemplo</t>
  </si>
  <si>
    <t>Litros de CH4</t>
  </si>
  <si>
    <t>ML de CH4</t>
  </si>
  <si>
    <t>ML de CH4/ g VS</t>
  </si>
  <si>
    <t>(pedir a Julio los datos brutos)</t>
  </si>
  <si>
    <t>MW</t>
  </si>
  <si>
    <t>EH</t>
  </si>
  <si>
    <t>Water</t>
  </si>
  <si>
    <r>
      <t>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</si>
  <si>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10000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</si>
  <si>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15000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</si>
  <si>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20000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</si>
  <si>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25000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</si>
  <si>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r>
      <t>30000 kJ·Kg</t>
    </r>
    <r>
      <rPr>
        <vertAlign val="superscript"/>
        <sz val="11"/>
        <color theme="1"/>
        <rFont val="Aptos Narrow"/>
        <family val="2"/>
        <scheme val="minor"/>
      </rPr>
      <t>-1</t>
    </r>
  </si>
  <si>
    <t>AGV HPLC</t>
  </si>
  <si>
    <t>Fecha:24/09/2024</t>
  </si>
  <si>
    <t>ÁCIDO ACÉTICO</t>
  </si>
  <si>
    <t>tr:13,6 min</t>
  </si>
  <si>
    <t>Nombre archivo</t>
  </si>
  <si>
    <t>ÁREA (mAU*S)</t>
  </si>
  <si>
    <t>Concentración (ppm)</t>
  </si>
  <si>
    <t>ÁCIDO BUTÍRICO</t>
  </si>
  <si>
    <t>tr: 21,6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</si>
</sst>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Aptos Narrow"/>
      <family val="2"/>
    </font>
    <font>
      <vertAlign val="superscript"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0" fillId="0" borderId="1" xfId="0" applyBorder="1"/>
    <xf numFmtId="0" fontId="0" fillId="2" borderId="0" xfId="0" applyFill="1"/>
    <xf numFmtId="0" fontId="0" fillId="0" borderId="9" xfId="0" applyBorder="1"/>
    <xf numFmtId="0" fontId="0" fillId="0" borderId="10" xfId="0" applyBorder="1"/>
    <xf numFmtId="0" fontId="0" fillId="2" borderId="2" xfId="0" applyFill="1" applyBorder="1"/>
    <xf numFmtId="0" fontId="0" fillId="3" borderId="2" xfId="0" applyFill="1" applyBorder="1"/>
    <xf numFmtId="2" fontId="0" fillId="0" borderId="2" xfId="0" applyNumberFormat="1" applyBorder="1"/>
    <xf numFmtId="0" fontId="0" fillId="4" borderId="5" xfId="0" applyFill="1" applyBorder="1"/>
    <xf numFmtId="2" fontId="0" fillId="0" borderId="1" xfId="0" applyNumberFormat="1" applyBorder="1"/>
    <xf numFmtId="0" fontId="0" fillId="5" borderId="2" xfId="0" applyFill="1" applyBorder="1"/>
    <xf numFmtId="0" fontId="0" fillId="6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0" fillId="0" borderId="11" xfId="0" applyNumberFormat="1" applyBorder="1"/>
    <xf numFmtId="0" fontId="0" fillId="0" borderId="12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3" fontId="0" fillId="0" borderId="11" xfId="0" applyNumberFormat="1" applyBorder="1"/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3" xfId="0" applyBorder="1"/>
    <xf numFmtId="0" fontId="0" fillId="2" borderId="11" xfId="0" applyFill="1" applyBorder="1"/>
    <xf numFmtId="0" fontId="0" fillId="2" borderId="13" xfId="0" applyFill="1" applyBorder="1"/>
    <xf numFmtId="0" fontId="0" fillId="2" borderId="12" xfId="0" applyFill="1" applyBorder="1"/>
    <xf numFmtId="0" fontId="0" fillId="9" borderId="3" xfId="0" applyFill="1" applyBorder="1"/>
    <xf numFmtId="0" fontId="0" fillId="10" borderId="3" xfId="0" applyFill="1" applyBorder="1"/>
    <xf numFmtId="0" fontId="0" fillId="2" borderId="14" xfId="0" applyFill="1" applyBorder="1"/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22" fontId="0" fillId="0" borderId="0" xfId="0" applyNumberFormat="1"/>
    <xf numFmtId="0" fontId="0" fillId="0" borderId="15" xfId="0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/>
    <xf numFmtId="0" fontId="0" fillId="0" borderId="16" xfId="0" applyBorder="1"/>
    <xf numFmtId="0" fontId="0" fillId="11" borderId="0" xfId="0" applyFill="1"/>
    <xf numFmtId="0" fontId="0" fillId="10" borderId="0" xfId="0" applyFill="1"/>
    <xf numFmtId="0" fontId="0" fillId="1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38100">
              <a:noFill/>
            </a:ln>
            <a:effectLst/>
          </c:spPr>
          <c:invertIfNegative val="0"/>
          <c:cat>
            <c:strRef>
              <c:f>TOC_COD!$D$20:$D$26</c:f>
              <c:strCache>
                <c:ptCount val="7"/>
                <c:pt idx="0">
                  <c:v>Water</c:v>
                </c:pt>
                <c:pt idx="1">
                  <c:v>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  <c:pt idx="6">
                  <c:v>30000</c:v>
                </c:pt>
              </c:strCache>
            </c:strRef>
          </c:cat>
          <c:val>
            <c:numRef>
              <c:f>TOC_COD!$E$20:$E$26</c:f>
              <c:numCache>
                <c:formatCode>General</c:formatCode>
                <c:ptCount val="7"/>
                <c:pt idx="0">
                  <c:v>0.92120000000000002</c:v>
                </c:pt>
                <c:pt idx="1">
                  <c:v>165.4</c:v>
                </c:pt>
                <c:pt idx="2">
                  <c:v>983.2</c:v>
                </c:pt>
                <c:pt idx="3">
                  <c:v>1017.2</c:v>
                </c:pt>
                <c:pt idx="4">
                  <c:v>768.8</c:v>
                </c:pt>
                <c:pt idx="5">
                  <c:v>893.2</c:v>
                </c:pt>
                <c:pt idx="6">
                  <c:v>941.6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2-437B-A4B8-36C8064D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785984"/>
        <c:axId val="1004788384"/>
      </c:barChart>
      <c:catAx>
        <c:axId val="100478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s-E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Power applied (KJ·Kg</a:t>
                </a:r>
                <a:r>
                  <a:rPr lang="es-ES" sz="1400" b="0" i="0" u="none" strike="noStrike" kern="1200" baseline="30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  <a:r>
                  <a:rPr lang="es-E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s-ES"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en-US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04788384"/>
        <c:crosses val="autoZero"/>
        <c:auto val="1"/>
        <c:lblAlgn val="ctr"/>
        <c:lblOffset val="100"/>
        <c:noMultiLvlLbl val="0"/>
      </c:catAx>
      <c:valAx>
        <c:axId val="10047883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>
                    <a:solidFill>
                      <a:sysClr val="windowText" lastClr="000000"/>
                    </a:solidFill>
                  </a:rPr>
                  <a:t>TOC (mg·L</a:t>
                </a:r>
                <a:r>
                  <a:rPr lang="es-ES" sz="1400" baseline="30000">
                    <a:solidFill>
                      <a:sysClr val="windowText" lastClr="000000"/>
                    </a:solidFill>
                  </a:rPr>
                  <a:t>-1</a:t>
                </a:r>
                <a:r>
                  <a:rPr lang="es-ES" sz="1400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en-US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0478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TOC_COD!$D$20:$D$26</c:f>
              <c:strCache>
                <c:ptCount val="7"/>
                <c:pt idx="0">
                  <c:v>Water</c:v>
                </c:pt>
                <c:pt idx="1">
                  <c:v>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  <c:pt idx="6">
                  <c:v>30000</c:v>
                </c:pt>
              </c:strCache>
            </c:strRef>
          </c:cat>
          <c:val>
            <c:numRef>
              <c:f>TOC_COD!$G$20:$G$26</c:f>
              <c:numCache>
                <c:formatCode>General</c:formatCode>
                <c:ptCount val="7"/>
                <c:pt idx="0">
                  <c:v>0</c:v>
                </c:pt>
                <c:pt idx="1">
                  <c:v>330</c:v>
                </c:pt>
                <c:pt idx="2">
                  <c:v>3245</c:v>
                </c:pt>
                <c:pt idx="3">
                  <c:v>2650</c:v>
                </c:pt>
                <c:pt idx="4">
                  <c:v>3400</c:v>
                </c:pt>
                <c:pt idx="5">
                  <c:v>1050</c:v>
                </c:pt>
                <c:pt idx="6">
                  <c:v>3620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B-46B7-8016-71A73DF99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785984"/>
        <c:axId val="1004788384"/>
      </c:barChart>
      <c:catAx>
        <c:axId val="100478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s-E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Power applied (KJ·Kg</a:t>
                </a:r>
                <a:r>
                  <a:rPr lang="es-ES" sz="1400" b="0" i="0" u="none" strike="noStrike" kern="1200" baseline="30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  <a:r>
                  <a:rPr lang="es-E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s-ES"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en-US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04788384"/>
        <c:crosses val="autoZero"/>
        <c:auto val="1"/>
        <c:lblAlgn val="ctr"/>
        <c:lblOffset val="100"/>
        <c:noMultiLvlLbl val="0"/>
      </c:catAx>
      <c:valAx>
        <c:axId val="10047883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>
                    <a:solidFill>
                      <a:sysClr val="windowText" lastClr="000000"/>
                    </a:solidFill>
                  </a:rPr>
                  <a:t>COD (mg·L</a:t>
                </a:r>
                <a:r>
                  <a:rPr lang="es-ES" sz="1400" baseline="30000">
                    <a:solidFill>
                      <a:sysClr val="windowText" lastClr="000000"/>
                    </a:solidFill>
                  </a:rPr>
                  <a:t>-1</a:t>
                </a:r>
                <a:r>
                  <a:rPr lang="es-ES" sz="1400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en-US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0478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SV lodos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SSV!$A$4:$A$5</c:f>
              <c:strCache>
                <c:ptCount val="2"/>
                <c:pt idx="0">
                  <c:v>Bandeja 1</c:v>
                </c:pt>
                <c:pt idx="1">
                  <c:v>Bandeja 2</c:v>
                </c:pt>
              </c:strCache>
            </c:strRef>
          </c:cat>
          <c:val>
            <c:numRef>
              <c:f>SSV!$G$4:$G$5</c:f>
              <c:numCache>
                <c:formatCode>General</c:formatCode>
                <c:ptCount val="2"/>
                <c:pt idx="0">
                  <c:v>98.038258832715201</c:v>
                </c:pt>
                <c:pt idx="1">
                  <c:v>98.079749191731153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1-4D22-A6FB-32E88F115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9543744"/>
        <c:axId val="1249543264"/>
        <c:axId val="0"/>
      </c:bar3DChart>
      <c:catAx>
        <c:axId val="1249543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Bandeja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49543264"/>
        <c:crosses val="autoZero"/>
        <c:auto val="1"/>
        <c:lblAlgn val="ctr"/>
        <c:lblOffset val="100"/>
        <c:noMultiLvlLbl val="0"/>
      </c:catAx>
      <c:valAx>
        <c:axId val="124954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49543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502537182852142"/>
          <c:y val="0.10648148148148148"/>
          <c:w val="0.86497462817147852"/>
          <c:h val="0.71301509186351708"/>
        </c:manualLayout>
      </c:layout>
      <c:bar3DChart>
        <c:barDir val="col"/>
        <c:grouping val="clustered"/>
        <c:varyColors val="0"/>
        <c:ser>
          <c:idx val="0"/>
          <c:order val="0"/>
          <c:tx>
            <c:v>SV sustrato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SSV!$A$11:$A$16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cat>
          <c:val>
            <c:numRef>
              <c:f>SSV!$G$11:$G$16</c:f>
              <c:numCache>
                <c:formatCode>General</c:formatCode>
                <c:ptCount val="6"/>
                <c:pt idx="0">
                  <c:v>93.326732673267344</c:v>
                </c:pt>
                <c:pt idx="1">
                  <c:v>92.870439314966461</c:v>
                </c:pt>
                <c:pt idx="2">
                  <c:v>93.050647820965864</c:v>
                </c:pt>
                <c:pt idx="3">
                  <c:v>92.319657787283717</c:v>
                </c:pt>
                <c:pt idx="4">
                  <c:v>93.161750892353936</c:v>
                </c:pt>
                <c:pt idx="5">
                  <c:v>93.01367297246675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D41-404E-8710-C2920E2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9564864"/>
        <c:axId val="1249578784"/>
        <c:axId val="0"/>
      </c:bar3DChart>
      <c:catAx>
        <c:axId val="1249564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49578784"/>
        <c:crosses val="autoZero"/>
        <c:auto val="1"/>
        <c:lblAlgn val="ctr"/>
        <c:lblOffset val="100"/>
        <c:noMultiLvlLbl val="0"/>
      </c:catAx>
      <c:valAx>
        <c:axId val="124957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4956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Electrohydrolisis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'Analisis hemi, cel, lig'!$A$8</c:f>
              <c:strCache>
                <c:ptCount val="1"/>
                <c:pt idx="0">
                  <c:v>Extractos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'Analisis hemi, cel, lig'!$B$2:$G$2</c:f>
              <c:strCache>
                <c:ptCount val="6"/>
                <c:pt idx="0">
                  <c:v>0 KJ 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'Analisis hemi, cel, lig'!$B$8:$G$8</c:f>
              <c:numCache>
                <c:formatCode>General</c:formatCode>
                <c:ptCount val="6"/>
                <c:pt idx="0">
                  <c:v>8.6297029702970388E-2</c:v>
                </c:pt>
                <c:pt idx="1">
                  <c:v>2.5375494071146084E-2</c:v>
                </c:pt>
                <c:pt idx="2">
                  <c:v>7.2914171656686705E-2</c:v>
                </c:pt>
                <c:pt idx="3">
                  <c:v>5.1630218687872681E-2</c:v>
                </c:pt>
                <c:pt idx="4">
                  <c:v>5.0280000000000061E-2</c:v>
                </c:pt>
                <c:pt idx="5">
                  <c:v>8.704950495049496E-2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62-471E-80FC-D450A0A6296A}"/>
            </c:ext>
          </c:extLst>
        </c:ser>
        <c:ser>
          <c:idx val="1"/>
          <c:order val="1"/>
          <c:tx>
            <c:strRef>
              <c:f>'Analisis hemi, cel, lig'!$A$12</c:f>
              <c:strCache>
                <c:ptCount val="1"/>
                <c:pt idx="0">
                  <c:v>Hemicelulose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'Analisis hemi, cel, lig'!$B$2:$G$2</c:f>
              <c:strCache>
                <c:ptCount val="6"/>
                <c:pt idx="0">
                  <c:v>0 KJ 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'Analisis hemi, cel, lig'!$B$12:$G$12</c:f>
              <c:numCache>
                <c:formatCode>General</c:formatCode>
                <c:ptCount val="6"/>
                <c:pt idx="0">
                  <c:v>0.56810000000000027</c:v>
                </c:pt>
                <c:pt idx="1">
                  <c:v>0.56930000000000036</c:v>
                </c:pt>
                <c:pt idx="2">
                  <c:v>0.58010000000000006</c:v>
                </c:pt>
                <c:pt idx="3">
                  <c:v>0.55420000000000003</c:v>
                </c:pt>
                <c:pt idx="4">
                  <c:v>0.58619999999999961</c:v>
                </c:pt>
                <c:pt idx="5">
                  <c:v>0.55980000000000008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62-471E-80FC-D450A0A6296A}"/>
            </c:ext>
          </c:extLst>
        </c:ser>
        <c:ser>
          <c:idx val="2"/>
          <c:order val="2"/>
          <c:tx>
            <c:strRef>
              <c:f>'Analisis hemi, cel, lig'!$A$17</c:f>
              <c:strCache>
                <c:ptCount val="1"/>
                <c:pt idx="0">
                  <c:v>Lignine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'Analisis hemi, cel, lig'!$B$17:$G$17</c:f>
              <c:numCache>
                <c:formatCode>General</c:formatCode>
                <c:ptCount val="6"/>
                <c:pt idx="0">
                  <c:v>0.16139999999999999</c:v>
                </c:pt>
                <c:pt idx="1">
                  <c:v>0.11010000000000009</c:v>
                </c:pt>
                <c:pt idx="2">
                  <c:v>0.27949999999999986</c:v>
                </c:pt>
                <c:pt idx="3">
                  <c:v>0.2486999999999997</c:v>
                </c:pt>
                <c:pt idx="4">
                  <c:v>6.5700000000000092E-2</c:v>
                </c:pt>
                <c:pt idx="5">
                  <c:v>0.19520000000000026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2D-4000-832F-2012F194818A}"/>
            </c:ext>
          </c:extLst>
        </c:ser>
        <c:ser>
          <c:idx val="3"/>
          <c:order val="3"/>
          <c:tx>
            <c:strRef>
              <c:f>'Analisis hemi, cel, lig'!$A$19</c:f>
              <c:strCache>
                <c:ptCount val="1"/>
                <c:pt idx="0">
                  <c:v>Celulose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'Analisis hemi, cel, lig'!$B$19:$G$19</c:f>
              <c:numCache>
                <c:formatCode>General</c:formatCode>
                <c:ptCount val="6"/>
                <c:pt idx="0">
                  <c:v>0.18420297029702937</c:v>
                </c:pt>
                <c:pt idx="1">
                  <c:v>0.29522450592885352</c:v>
                </c:pt>
                <c:pt idx="2">
                  <c:v>6.7485828343313403E-2</c:v>
                </c:pt>
                <c:pt idx="3">
                  <c:v>0.14546978131212762</c:v>
                </c:pt>
                <c:pt idx="4">
                  <c:v>0.2978200000000002</c:v>
                </c:pt>
                <c:pt idx="5">
                  <c:v>0.15795049504950476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2D-4000-832F-2012F1948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0404031"/>
        <c:axId val="550394431"/>
      </c:barChart>
      <c:catAx>
        <c:axId val="550404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 (KJ/Kg)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0394431"/>
        <c:crosses val="autoZero"/>
        <c:auto val="1"/>
        <c:lblAlgn val="ctr"/>
        <c:lblOffset val="100"/>
        <c:noMultiLvlLbl val="0"/>
      </c:catAx>
      <c:valAx>
        <c:axId val="550394431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0404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Electrohydrolisis</a:t>
            </a:r>
          </a:p>
        </c:rich>
      </c:tx>
      <c:layout>
        <c:manualLayout>
          <c:xMode val="edge"/>
          <c:yMode val="edge"/>
          <c:x val="0.41439180005768417"/>
          <c:y val="1.38368456132160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'Analisis hemi, cel, lig'!$A$8</c:f>
              <c:strCache>
                <c:ptCount val="1"/>
                <c:pt idx="0">
                  <c:v>Extractos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1.785713971858481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343-4FCF-8BDC-EDB7F770F376}"/>
                </c:ext>
              </c:extLst>
            </c:dLbl>
            <c:dLbl>
              <c:idx val="3"/>
              <c:layout>
                <c:manualLayout>
                  <c:x val="1.3392854788938606E-2"/>
                  <c:y val="-3.459211403304009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343-4FCF-8BDC-EDB7F770F376}"/>
                </c:ext>
              </c:extLst>
            </c:dLbl>
            <c:dLbl>
              <c:idx val="4"/>
              <c:layout>
                <c:manualLayout>
                  <c:x val="8.9285698592923967E-3"/>
                  <c:y val="-3.1709071557719616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343-4FCF-8BDC-EDB7F770F376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'Analisis hemi, cel, lig'!$B$2:$G$2</c:f>
              <c:strCache>
                <c:ptCount val="6"/>
                <c:pt idx="0">
                  <c:v>0 KJ 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'Analisis hemi, cel, lig'!$B$8:$G$8</c:f>
              <c:numCache>
                <c:formatCode>General</c:formatCode>
                <c:ptCount val="6"/>
                <c:pt idx="0">
                  <c:v>8.6297029702970388E-2</c:v>
                </c:pt>
                <c:pt idx="1">
                  <c:v>2.5375494071146084E-2</c:v>
                </c:pt>
                <c:pt idx="2">
                  <c:v>7.2914171656686705E-2</c:v>
                </c:pt>
                <c:pt idx="3">
                  <c:v>5.1630218687872681E-2</c:v>
                </c:pt>
                <c:pt idx="4">
                  <c:v>5.0280000000000061E-2</c:v>
                </c:pt>
                <c:pt idx="5">
                  <c:v>8.704950495049496E-2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3-4FCF-8BDC-EDB7F770F376}"/>
            </c:ext>
          </c:extLst>
        </c:ser>
        <c:ser>
          <c:idx val="1"/>
          <c:order val="1"/>
          <c:tx>
            <c:strRef>
              <c:f>'Analisis hemi, cel, lig'!$A$12</c:f>
              <c:strCache>
                <c:ptCount val="1"/>
                <c:pt idx="0">
                  <c:v>Hemicelulose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'Analisis hemi, cel, lig'!$B$2:$G$2</c:f>
              <c:strCache>
                <c:ptCount val="6"/>
                <c:pt idx="0">
                  <c:v>0 KJ 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'Analisis hemi, cel, lig'!$B$12:$G$12</c:f>
              <c:numCache>
                <c:formatCode>General</c:formatCode>
                <c:ptCount val="6"/>
                <c:pt idx="0">
                  <c:v>0.56810000000000027</c:v>
                </c:pt>
                <c:pt idx="1">
                  <c:v>0.56930000000000036</c:v>
                </c:pt>
                <c:pt idx="2">
                  <c:v>0.58010000000000006</c:v>
                </c:pt>
                <c:pt idx="3">
                  <c:v>0.55420000000000003</c:v>
                </c:pt>
                <c:pt idx="4">
                  <c:v>0.58619999999999961</c:v>
                </c:pt>
                <c:pt idx="5">
                  <c:v>0.55980000000000008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3-4FCF-8BDC-EDB7F770F376}"/>
            </c:ext>
          </c:extLst>
        </c:ser>
        <c:ser>
          <c:idx val="2"/>
          <c:order val="2"/>
          <c:tx>
            <c:strRef>
              <c:f>'Analisis hemi, cel, lig'!$A$17</c:f>
              <c:strCache>
                <c:ptCount val="1"/>
                <c:pt idx="0">
                  <c:v>Lignine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'Analisis hemi, cel, lig'!$B$17:$G$17</c:f>
              <c:numCache>
                <c:formatCode>General</c:formatCode>
                <c:ptCount val="6"/>
                <c:pt idx="0">
                  <c:v>0.16139999999999999</c:v>
                </c:pt>
                <c:pt idx="1">
                  <c:v>0.11010000000000009</c:v>
                </c:pt>
                <c:pt idx="2">
                  <c:v>0.27949999999999986</c:v>
                </c:pt>
                <c:pt idx="3">
                  <c:v>0.2486999999999997</c:v>
                </c:pt>
                <c:pt idx="4">
                  <c:v>6.5700000000000092E-2</c:v>
                </c:pt>
                <c:pt idx="5">
                  <c:v>0.19520000000000026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43-4FCF-8BDC-EDB7F770F376}"/>
            </c:ext>
          </c:extLst>
        </c:ser>
        <c:ser>
          <c:idx val="3"/>
          <c:order val="3"/>
          <c:tx>
            <c:strRef>
              <c:f>'Analisis hemi, cel, lig'!$A$19</c:f>
              <c:strCache>
                <c:ptCount val="1"/>
                <c:pt idx="0">
                  <c:v>Celulose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'Analisis hemi, cel, lig'!$B$19:$G$19</c:f>
              <c:numCache>
                <c:formatCode>General</c:formatCode>
                <c:ptCount val="6"/>
                <c:pt idx="0">
                  <c:v>0.18420297029702937</c:v>
                </c:pt>
                <c:pt idx="1">
                  <c:v>0.29522450592885352</c:v>
                </c:pt>
                <c:pt idx="2">
                  <c:v>6.7485828343313403E-2</c:v>
                </c:pt>
                <c:pt idx="3">
                  <c:v>0.14546978131212762</c:v>
                </c:pt>
                <c:pt idx="4">
                  <c:v>0.2978200000000002</c:v>
                </c:pt>
                <c:pt idx="5">
                  <c:v>0.15795049504950476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43-4FCF-8BDC-EDB7F770F37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550404031"/>
        <c:axId val="550394431"/>
      </c:barChart>
      <c:catAx>
        <c:axId val="5504040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 (KJ/Kg)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0394431"/>
        <c:crosses val="autoZero"/>
        <c:auto val="1"/>
        <c:lblAlgn val="ctr"/>
        <c:lblOffset val="100"/>
        <c:noMultiLvlLbl val="0"/>
      </c:catAx>
      <c:valAx>
        <c:axId val="55039443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0404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9121052071223"/>
          <c:y val="0.10486468231935701"/>
          <c:w val="0.74953968330632603"/>
          <c:h val="0.7608800799010903"/>
        </c:manualLayout>
      </c:layout>
      <c:scatterChart>
        <c:scatterStyle val="smoothMarker"/>
        <c:varyColors val="0"/>
        <c:ser>
          <c:idx val="0"/>
          <c:order val="0"/>
          <c:tx>
            <c:v>Reference solvent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[1]Hoja1!$A$5:$A$10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[1]Hoja1!$B$5:$B$10</c:f>
              <c:numCache>
                <c:formatCode>General</c:formatCode>
                <c:ptCount val="6"/>
                <c:pt idx="0">
                  <c:v>0</c:v>
                </c:pt>
                <c:pt idx="1">
                  <c:v>19</c:v>
                </c:pt>
                <c:pt idx="2">
                  <c:v>27.7</c:v>
                </c:pt>
                <c:pt idx="3">
                  <c:v>34.799999999999997</c:v>
                </c:pt>
                <c:pt idx="4">
                  <c:v>41.7</c:v>
                </c:pt>
                <c:pt idx="5">
                  <c:v>48.7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7E-43EC-A29C-4F8C839B0D4B}"/>
            </c:ext>
          </c:extLst>
        </c:ser>
        <c:ser>
          <c:idx val="1"/>
          <c:order val="1"/>
          <c:tx>
            <c:strRef>
              <c:f>'BOD5'!$C$4</c:f>
              <c:strCache>
                <c:ptCount val="1"/>
                <c:pt idx="0">
                  <c:v>0 kJ·Kg-1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'BOD5'!$A$6:$A$11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'BOD5'!$K$6:$K$11</c:f>
              <c:numCache>
                <c:formatCode>General</c:formatCode>
                <c:ptCount val="6"/>
                <c:pt idx="0">
                  <c:v>0</c:v>
                </c:pt>
                <c:pt idx="1">
                  <c:v>138</c:v>
                </c:pt>
                <c:pt idx="2">
                  <c:v>468</c:v>
                </c:pt>
                <c:pt idx="3">
                  <c:v>974</c:v>
                </c:pt>
                <c:pt idx="4">
                  <c:v>1102</c:v>
                </c:pt>
                <c:pt idx="5">
                  <c:v>1116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7E-43EC-A29C-4F8C839B0D4B}"/>
            </c:ext>
          </c:extLst>
        </c:ser>
        <c:ser>
          <c:idx val="2"/>
          <c:order val="2"/>
          <c:tx>
            <c:strRef>
              <c:f>'BOD5'!$D$4</c:f>
              <c:strCache>
                <c:ptCount val="1"/>
                <c:pt idx="0">
                  <c:v>10000 kJ·Kg-1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'BOD5'!$A$6:$A$11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'BOD5'!$L$6:$L$11</c:f>
              <c:numCache>
                <c:formatCode>General</c:formatCode>
                <c:ptCount val="6"/>
                <c:pt idx="0">
                  <c:v>0</c:v>
                </c:pt>
                <c:pt idx="1">
                  <c:v>364</c:v>
                </c:pt>
                <c:pt idx="2">
                  <c:v>1172</c:v>
                </c:pt>
                <c:pt idx="3">
                  <c:v>1532</c:v>
                </c:pt>
                <c:pt idx="4">
                  <c:v>1452</c:v>
                </c:pt>
                <c:pt idx="5">
                  <c:v>1356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7E-43EC-A29C-4F8C839B0D4B}"/>
            </c:ext>
          </c:extLst>
        </c:ser>
        <c:ser>
          <c:idx val="3"/>
          <c:order val="3"/>
          <c:tx>
            <c:strRef>
              <c:f>'BOD5'!$E$4</c:f>
              <c:strCache>
                <c:ptCount val="1"/>
                <c:pt idx="0">
                  <c:v>15000 kJ·Kg-1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'BOD5'!$A$6:$A$11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'BOD5'!$M$6:$M$11</c:f>
              <c:numCache>
                <c:formatCode>General</c:formatCode>
                <c:ptCount val="6"/>
                <c:pt idx="0">
                  <c:v>0</c:v>
                </c:pt>
                <c:pt idx="1">
                  <c:v>760</c:v>
                </c:pt>
                <c:pt idx="2">
                  <c:v>1108</c:v>
                </c:pt>
                <c:pt idx="3">
                  <c:v>1392</c:v>
                </c:pt>
                <c:pt idx="4">
                  <c:v>1668</c:v>
                </c:pt>
                <c:pt idx="5">
                  <c:v>1828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7E-43EC-A29C-4F8C839B0D4B}"/>
            </c:ext>
          </c:extLst>
        </c:ser>
        <c:ser>
          <c:idx val="4"/>
          <c:order val="4"/>
          <c:tx>
            <c:strRef>
              <c:f>'BOD5'!$F$4</c:f>
              <c:strCache>
                <c:ptCount val="1"/>
                <c:pt idx="0">
                  <c:v>20000 kJ·Kg-1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'BOD5'!$A$6:$A$11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'BOD5'!$N$6:$N$11</c:f>
              <c:numCache>
                <c:formatCode>General</c:formatCode>
                <c:ptCount val="6"/>
                <c:pt idx="0">
                  <c:v>0</c:v>
                </c:pt>
                <c:pt idx="1">
                  <c:v>388</c:v>
                </c:pt>
                <c:pt idx="2">
                  <c:v>1036</c:v>
                </c:pt>
                <c:pt idx="3">
                  <c:v>1276</c:v>
                </c:pt>
                <c:pt idx="4">
                  <c:v>1496</c:v>
                </c:pt>
                <c:pt idx="5">
                  <c:v>1584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7E-43EC-A29C-4F8C839B0D4B}"/>
            </c:ext>
          </c:extLst>
        </c:ser>
        <c:ser>
          <c:idx val="5"/>
          <c:order val="5"/>
          <c:tx>
            <c:strRef>
              <c:f>'BOD5'!$G$4</c:f>
              <c:strCache>
                <c:ptCount val="1"/>
                <c:pt idx="0">
                  <c:v>25000 kJ·Kg-1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'BOD5'!$A$6:$A$11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'BOD5'!$O$6:$O$11</c:f>
              <c:numCache>
                <c:formatCode>General</c:formatCode>
                <c:ptCount val="6"/>
                <c:pt idx="0">
                  <c:v>0</c:v>
                </c:pt>
                <c:pt idx="1">
                  <c:v>236</c:v>
                </c:pt>
                <c:pt idx="2">
                  <c:v>468</c:v>
                </c:pt>
                <c:pt idx="3">
                  <c:v>608</c:v>
                </c:pt>
                <c:pt idx="4">
                  <c:v>728</c:v>
                </c:pt>
                <c:pt idx="5">
                  <c:v>1136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7E-43EC-A29C-4F8C839B0D4B}"/>
            </c:ext>
          </c:extLst>
        </c:ser>
        <c:ser>
          <c:idx val="6"/>
          <c:order val="6"/>
          <c:tx>
            <c:strRef>
              <c:f>'BOD5'!$H$4</c:f>
              <c:strCache>
                <c:ptCount val="1"/>
                <c:pt idx="0">
                  <c:v>30000 kJ·Kg-1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'BOD5'!$A$6:$A$11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'BOD5'!$P$6:$P$11</c:f>
              <c:numCache>
                <c:formatCode>General</c:formatCode>
                <c:ptCount val="6"/>
                <c:pt idx="0">
                  <c:v>0</c:v>
                </c:pt>
                <c:pt idx="1">
                  <c:v>504</c:v>
                </c:pt>
                <c:pt idx="2">
                  <c:v>1052</c:v>
                </c:pt>
                <c:pt idx="3">
                  <c:v>1176</c:v>
                </c:pt>
                <c:pt idx="4">
                  <c:v>1232</c:v>
                </c:pt>
                <c:pt idx="5">
                  <c:v>1264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7E-43EC-A29C-4F8C839B0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800831"/>
        <c:axId val="1055805631"/>
      </c:scatterChart>
      <c:valAx>
        <c:axId val="1055800831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55805631"/>
        <c:crosses val="autoZero"/>
        <c:crossBetween val="midCat"/>
      </c:valAx>
      <c:valAx>
        <c:axId val="10558056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>
                    <a:solidFill>
                      <a:schemeClr val="tx1"/>
                    </a:solidFill>
                  </a:rPr>
                  <a:t>BOD</a:t>
                </a:r>
                <a:r>
                  <a:rPr lang="en-US" sz="2000" b="0" baseline="-25000">
                    <a:solidFill>
                      <a:schemeClr val="tx1"/>
                    </a:solidFill>
                  </a:rPr>
                  <a:t>5 </a:t>
                </a:r>
                <a:r>
                  <a:rPr lang="en-US" sz="2000" b="0" baseline="0">
                    <a:solidFill>
                      <a:schemeClr val="tx1"/>
                    </a:solidFill>
                  </a:rPr>
                  <a:t>(mg·L</a:t>
                </a:r>
                <a:r>
                  <a:rPr lang="en-US" sz="2000" b="0" baseline="30000">
                    <a:solidFill>
                      <a:schemeClr val="tx1"/>
                    </a:solidFill>
                  </a:rPr>
                  <a:t>-1</a:t>
                </a:r>
                <a:r>
                  <a:rPr lang="en-US" sz="2000" b="0" baseline="0">
                    <a:solidFill>
                      <a:schemeClr val="tx1"/>
                    </a:solidFill>
                  </a:rPr>
                  <a:t>)</a:t>
                </a:r>
                <a:endParaRPr lang="en-US" sz="2000" b="0" baseline="-250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9.1689584346955691E-3"/>
              <c:y val="0.34638471730559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558008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221782695250805"/>
          <c:y val="3.7771790565710997E-3"/>
          <c:w val="0.23442559543745911"/>
          <c:h val="0.535926896946119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ÁCIDO ACÉTICO AGV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'Analisis AGV'!$A$9:$A$13</c:f>
              <c:numCache>
                <c:formatCode>General</c:formatCode>
                <c:ptCount val="5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3000</c:v>
                </c:pt>
              </c:numCache>
            </c:numRef>
          </c:cat>
          <c:val>
            <c:numRef>
              <c:f>'Analisis AGV'!$C$9:$C$13</c:f>
              <c:numCache>
                <c:formatCode>0.00</c:formatCode>
                <c:ptCount val="5"/>
                <c:pt idx="0">
                  <c:v>21.266010869999999</c:v>
                </c:pt>
                <c:pt idx="1">
                  <c:v>11.788907779999999</c:v>
                </c:pt>
                <c:pt idx="2">
                  <c:v>16.425674017999999</c:v>
                </c:pt>
                <c:pt idx="3">
                  <c:v>14.473930691999998</c:v>
                </c:pt>
                <c:pt idx="4">
                  <c:v>11.53596288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C4-4C81-9FE2-DFDCB2995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7360543"/>
        <c:axId val="1977359583"/>
      </c:barChart>
      <c:catAx>
        <c:axId val="1977360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Energías KJ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7359583"/>
        <c:crosses val="autoZero"/>
        <c:auto val="1"/>
        <c:lblAlgn val="ctr"/>
        <c:lblOffset val="100"/>
        <c:noMultiLvlLbl val="0"/>
      </c:catAx>
      <c:valAx>
        <c:axId val="197735958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Área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7360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ÁCIDO BUTÍRICO AGV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'Analisis AGV'!$A$20:$A$24</c:f>
              <c:numCache>
                <c:formatCode>General</c:formatCode>
                <c:ptCount val="5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3000</c:v>
                </c:pt>
              </c:numCache>
            </c:numRef>
          </c:cat>
          <c:val>
            <c:numRef>
              <c:f>'Analisis AGV'!$C$20:$C$24</c:f>
              <c:numCache>
                <c:formatCode>0.00</c:formatCode>
                <c:ptCount val="5"/>
                <c:pt idx="0">
                  <c:v>7.0706152700000002</c:v>
                </c:pt>
                <c:pt idx="1">
                  <c:v>17.964159636000002</c:v>
                </c:pt>
                <c:pt idx="2">
                  <c:v>4.3966152799999998</c:v>
                </c:pt>
                <c:pt idx="3">
                  <c:v>11.609780968000001</c:v>
                </c:pt>
                <c:pt idx="4">
                  <c:v>13.314844642000001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C-4FFF-B938-E8D11B7AB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0539552"/>
        <c:axId val="1680535232"/>
      </c:barChart>
      <c:catAx>
        <c:axId val="1680539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Energías KJ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535232"/>
        <c:crosses val="autoZero"/>
        <c:auto val="1"/>
        <c:lblAlgn val="ctr"/>
        <c:lblOffset val="100"/>
        <c:noMultiLvlLbl val="0"/>
      </c:catAx>
      <c:valAx>
        <c:axId val="168053523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Área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539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VAF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ac. acético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'Analisis AGV'!$L$5:$L$9</c:f>
              <c:numCache>
                <c:formatCode>General</c:formatCode>
                <c:ptCount val="5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3000</c:v>
                </c:pt>
              </c:numCache>
            </c:numRef>
          </c:cat>
          <c:val>
            <c:numRef>
              <c:f>'Analisis AGV'!$M$5:$M$9</c:f>
              <c:numCache>
                <c:formatCode>0.00</c:formatCode>
                <c:ptCount val="5"/>
                <c:pt idx="0">
                  <c:v>0</c:v>
                </c:pt>
                <c:pt idx="1">
                  <c:v>465.4</c:v>
                </c:pt>
                <c:pt idx="2">
                  <c:v>698.1</c:v>
                </c:pt>
                <c:pt idx="3">
                  <c:v>930.8</c:v>
                </c:pt>
                <c:pt idx="4">
                  <c:v>1396.2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5-4CC6-A91E-0D49130CEACC}"/>
            </c:ext>
          </c:extLst>
        </c:ser>
        <c:ser>
          <c:idx val="1"/>
          <c:order val="1"/>
          <c:tx>
            <c:v>ac. butírico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'Analisis AGV'!$L$5:$L$9</c:f>
              <c:numCache>
                <c:formatCode>General</c:formatCode>
                <c:ptCount val="5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3000</c:v>
                </c:pt>
              </c:numCache>
            </c:numRef>
          </c:cat>
          <c:val>
            <c:numRef>
              <c:f>'Analisis AGV'!$N$5:$N$9</c:f>
              <c:numCache>
                <c:formatCode>0.00</c:formatCode>
                <c:ptCount val="5"/>
                <c:pt idx="0">
                  <c:v>0</c:v>
                </c:pt>
                <c:pt idx="1">
                  <c:v>375.39164</c:v>
                </c:pt>
                <c:pt idx="2">
                  <c:v>563.08745999999996</c:v>
                </c:pt>
                <c:pt idx="3">
                  <c:v>750.78327999999999</c:v>
                </c:pt>
                <c:pt idx="4">
                  <c:v>1126.1749199999999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5-4CC6-A91E-0D49130CE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448175"/>
        <c:axId val="39445775"/>
        <c:axId val="0"/>
      </c:bar3DChart>
      <c:catAx>
        <c:axId val="394481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445775"/>
        <c:crosses val="autoZero"/>
        <c:auto val="1"/>
        <c:lblAlgn val="ctr"/>
        <c:lblOffset val="100"/>
        <c:noMultiLvlLbl val="0"/>
      </c:catAx>
      <c:valAx>
        <c:axId val="3944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Área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448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VAF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'Analisis AGV'!$A$6</c:f>
              <c:strCache>
                <c:ptCount val="1"/>
                <c:pt idx="0">
                  <c:v>ÁCIDO ACÉTICO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'Analisis AGV'!$L$5:$L$9</c:f>
              <c:numCache>
                <c:formatCode>General</c:formatCode>
                <c:ptCount val="5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3000</c:v>
                </c:pt>
              </c:numCache>
            </c:numRef>
          </c:cat>
          <c:val>
            <c:numRef>
              <c:f>'Analisis AGV'!$C$9:$C$13</c:f>
              <c:numCache>
                <c:formatCode>0.00</c:formatCode>
                <c:ptCount val="5"/>
                <c:pt idx="0">
                  <c:v>21.266010869999999</c:v>
                </c:pt>
                <c:pt idx="1">
                  <c:v>11.788907779999999</c:v>
                </c:pt>
                <c:pt idx="2">
                  <c:v>16.425674017999999</c:v>
                </c:pt>
                <c:pt idx="3">
                  <c:v>14.473930691999998</c:v>
                </c:pt>
                <c:pt idx="4">
                  <c:v>11.53596288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B5-4414-944B-2B9F330DCFF9}"/>
            </c:ext>
          </c:extLst>
        </c:ser>
        <c:ser>
          <c:idx val="1"/>
          <c:order val="1"/>
          <c:tx>
            <c:strRef>
              <c:f>'Analisis AGV'!$A$17</c:f>
              <c:strCache>
                <c:ptCount val="1"/>
                <c:pt idx="0">
                  <c:v>ÁCIDO BUTÍRICO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'Analisis AGV'!$L$5:$L$9</c:f>
              <c:numCache>
                <c:formatCode>General</c:formatCode>
                <c:ptCount val="5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3000</c:v>
                </c:pt>
              </c:numCache>
            </c:numRef>
          </c:cat>
          <c:val>
            <c:numRef>
              <c:f>'Analisis AGV'!$C$20:$C$24</c:f>
              <c:numCache>
                <c:formatCode>0.00</c:formatCode>
                <c:ptCount val="5"/>
                <c:pt idx="0">
                  <c:v>7.0706152700000002</c:v>
                </c:pt>
                <c:pt idx="1">
                  <c:v>17.964159636000002</c:v>
                </c:pt>
                <c:pt idx="2">
                  <c:v>4.3966152799999998</c:v>
                </c:pt>
                <c:pt idx="3">
                  <c:v>11.609780968000001</c:v>
                </c:pt>
                <c:pt idx="4">
                  <c:v>13.314844642000001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B5-4414-944B-2B9F330DC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448175"/>
        <c:axId val="39445775"/>
        <c:axId val="0"/>
      </c:bar3DChart>
      <c:catAx>
        <c:axId val="394481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 (KJ/Kg)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445775"/>
        <c:crosses val="autoZero"/>
        <c:auto val="1"/>
        <c:lblAlgn val="ctr"/>
        <c:lblOffset val="100"/>
        <c:noMultiLvlLbl val="0"/>
      </c:catAx>
      <c:valAx>
        <c:axId val="3944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</a:t>
                </a:r>
                <a:r>
                  <a:rPr lang="en-US" baseline="0"/>
                  <a:t> /(mg/L)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448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Mirocrowave Methane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[2]Hoja1!$A$3</c:f>
              <c:strCache>
                <c:ptCount val="1"/>
                <c:pt idx="0">
                  <c:v>Mirocrowave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[2]Hoja1!$A$5:$A$10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[2]Hoja1!$B$5:$B$10</c:f>
              <c:numCache>
                <c:formatCode>General</c:formatCode>
                <c:ptCount val="6"/>
                <c:pt idx="0">
                  <c:v>7721.3209999999999</c:v>
                </c:pt>
                <c:pt idx="1">
                  <c:v>0</c:v>
                </c:pt>
                <c:pt idx="2">
                  <c:v>11310.546</c:v>
                </c:pt>
                <c:pt idx="3">
                  <c:v>19693.862000000001</c:v>
                </c:pt>
                <c:pt idx="4">
                  <c:v>15554.938</c:v>
                </c:pt>
                <c:pt idx="5">
                  <c:v>10975.541999999999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EE-4301-ACBD-C73E48DAA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190464"/>
        <c:axId val="128190944"/>
      </c:scatterChart>
      <c:valAx>
        <c:axId val="12819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190944"/>
        <c:crosses val="autoZero"/>
        <c:crossBetween val="midCat"/>
      </c:valAx>
      <c:valAx>
        <c:axId val="128190944"/>
        <c:scaling>
          <c:orientation val="minMax"/>
          <c:max val="8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190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Methane</a:t>
            </a:r>
            <a:r>
              <a:rPr lang="en-US" baseline="0"/>
              <a:t> e</a:t>
            </a:r>
            <a:r>
              <a:rPr lang="en-US"/>
              <a:t>lectrohydrolisis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'MGC biogas'!$E$3</c:f>
              <c:strCache>
                <c:ptCount val="1"/>
                <c:pt idx="0">
                  <c:v>Electrohydrolisis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'MGC biogas'!$E$5:$E$10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'MGC biogas'!$F$5:$F$10</c:f>
              <c:numCache>
                <c:formatCode>General</c:formatCode>
                <c:ptCount val="6"/>
                <c:pt idx="0">
                  <c:v>269522.21000000002</c:v>
                </c:pt>
                <c:pt idx="1">
                  <c:v>533063.79099999997</c:v>
                </c:pt>
                <c:pt idx="2">
                  <c:v>595647.26399999997</c:v>
                </c:pt>
                <c:pt idx="3">
                  <c:v>523261.14</c:v>
                </c:pt>
                <c:pt idx="4">
                  <c:v>664898.78200000001</c:v>
                </c:pt>
                <c:pt idx="5">
                  <c:v>143799.78899999999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A6-4287-A7A5-E9DB02AD5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178944"/>
        <c:axId val="128184224"/>
      </c:scatterChart>
      <c:valAx>
        <c:axId val="128178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184224"/>
        <c:crosses val="autoZero"/>
        <c:crossBetween val="midCat"/>
      </c:valAx>
      <c:valAx>
        <c:axId val="12818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178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Mirocrowave 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[2]Hoja1!$H$3</c:f>
              <c:strCache>
                <c:ptCount val="1"/>
                <c:pt idx="0">
                  <c:v>Mirocrowave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[2]Hoja1!$H$5:$H$10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[2]Hoja1!$I$5:$I$10</c:f>
              <c:numCache>
                <c:formatCode>General</c:formatCode>
                <c:ptCount val="6"/>
                <c:pt idx="0">
                  <c:v>117388.253</c:v>
                </c:pt>
                <c:pt idx="1">
                  <c:v>118552.89</c:v>
                </c:pt>
                <c:pt idx="2">
                  <c:v>119805.162</c:v>
                </c:pt>
                <c:pt idx="3">
                  <c:v>121273.55</c:v>
                </c:pt>
                <c:pt idx="4">
                  <c:v>117171.455</c:v>
                </c:pt>
                <c:pt idx="5">
                  <c:v>120112.795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25-4956-9923-A308292C7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3750304"/>
        <c:axId val="1683750784"/>
      </c:scatterChart>
      <c:valAx>
        <c:axId val="168375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3750784"/>
        <c:crosses val="autoZero"/>
        <c:crossBetween val="midCat"/>
      </c:valAx>
      <c:valAx>
        <c:axId val="1683750784"/>
        <c:scaling>
          <c:orientation val="minMax"/>
          <c:max val="152000"/>
          <c:min val="1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375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Global 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5278671687778159"/>
          <c:y val="0.19287571502860115"/>
          <c:w val="0.77842519685039369"/>
          <c:h val="0.5048972037621662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[2]Hoja1!$L$3</c:f>
              <c:strCache>
                <c:ptCount val="1"/>
                <c:pt idx="0">
                  <c:v>Electrohydrolisis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[2]Hoja1!$L$5:$L$10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[2]Hoja1!$M$5:$M$10</c:f>
              <c:numCache>
                <c:formatCode>General</c:formatCode>
                <c:ptCount val="6"/>
                <c:pt idx="0">
                  <c:v>137779.92300000001</c:v>
                </c:pt>
                <c:pt idx="1">
                  <c:v>149526.90100000001</c:v>
                </c:pt>
                <c:pt idx="2">
                  <c:v>146693.31599999999</c:v>
                </c:pt>
                <c:pt idx="3">
                  <c:v>154310.51199999999</c:v>
                </c:pt>
                <c:pt idx="4">
                  <c:v>149527.93400000001</c:v>
                </c:pt>
                <c:pt idx="5">
                  <c:v>140558.443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25-4FD5-9A30-8E122801B323}"/>
            </c:ext>
          </c:extLst>
        </c:ser>
        <c:ser>
          <c:idx val="1"/>
          <c:order val="1"/>
          <c:tx>
            <c:strRef>
              <c:f>[2]Hoja1!$H$3</c:f>
              <c:strCache>
                <c:ptCount val="1"/>
                <c:pt idx="0">
                  <c:v>Mirocrowave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[2]Hoja1!$H$5:$H$10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[2]Hoja1!$I$5:$I$10</c:f>
              <c:numCache>
                <c:formatCode>General</c:formatCode>
                <c:ptCount val="6"/>
                <c:pt idx="0">
                  <c:v>117388.253</c:v>
                </c:pt>
                <c:pt idx="1">
                  <c:v>118552.89</c:v>
                </c:pt>
                <c:pt idx="2">
                  <c:v>119805.162</c:v>
                </c:pt>
                <c:pt idx="3">
                  <c:v>121273.55</c:v>
                </c:pt>
                <c:pt idx="4">
                  <c:v>117171.455</c:v>
                </c:pt>
                <c:pt idx="5">
                  <c:v>120112.795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25-4FD5-9A30-8E122801B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99392"/>
        <c:axId val="236994112"/>
      </c:scatterChart>
      <c:valAx>
        <c:axId val="23699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6994112"/>
        <c:crosses val="autoZero"/>
        <c:crossBetween val="midCat"/>
      </c:valAx>
      <c:valAx>
        <c:axId val="236994112"/>
        <c:scaling>
          <c:orientation val="minMax"/>
          <c:max val="170000"/>
          <c:min val="1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6999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248399203722723E-2"/>
          <c:y val="0.79729507290527846"/>
          <c:w val="0.90128412390480173"/>
          <c:h val="0.175508248676403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Global Metano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Electrohydrolisis Metano</c:v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xVal>
            <c:numRef>
              <c:f>'MGC biogas'!$E$5:$E$10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'MGC biogas'!$F$5:$F$10</c:f>
              <c:numCache>
                <c:formatCode>General</c:formatCode>
                <c:ptCount val="6"/>
                <c:pt idx="0">
                  <c:v>269522.21000000002</c:v>
                </c:pt>
                <c:pt idx="1">
                  <c:v>533063.79099999997</c:v>
                </c:pt>
                <c:pt idx="2">
                  <c:v>595647.26399999997</c:v>
                </c:pt>
                <c:pt idx="3">
                  <c:v>523261.14</c:v>
                </c:pt>
                <c:pt idx="4">
                  <c:v>664898.78200000001</c:v>
                </c:pt>
                <c:pt idx="5">
                  <c:v>143799.78899999999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FC-407F-9099-03D06F427F2A}"/>
            </c:ext>
          </c:extLst>
        </c:ser>
        <c:ser>
          <c:idx val="0"/>
          <c:order val="1"/>
          <c:tx>
            <c:v>Microwave Metano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2">
                    <a:lumMod val="75000"/>
                  </a:schemeClr>
                </a:solidFill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3FC-407F-9099-03D06F427F2A}"/>
              </c:ext>
            </c:extLst>
          </c:dPt>
          <c:xVal>
            <c:numRef>
              <c:f>'MGC biogas'!$A$5:$A$10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'MGC biogas'!$B$5:$B$10</c:f>
              <c:numCache>
                <c:formatCode>General</c:formatCode>
                <c:ptCount val="6"/>
                <c:pt idx="0">
                  <c:v>7721.3209999999999</c:v>
                </c:pt>
                <c:pt idx="1">
                  <c:v>8088.1450000000004</c:v>
                </c:pt>
                <c:pt idx="2">
                  <c:v>11310.546</c:v>
                </c:pt>
                <c:pt idx="3">
                  <c:v>19693.862000000001</c:v>
                </c:pt>
                <c:pt idx="4">
                  <c:v>15554.938</c:v>
                </c:pt>
                <c:pt idx="5">
                  <c:v>10975.541999999999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FC-407F-9099-03D06F427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749791"/>
        <c:axId val="1266752671"/>
      </c:scatterChart>
      <c:valAx>
        <c:axId val="1266749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6752671"/>
        <c:crosses val="autoZero"/>
        <c:crossBetween val="midCat"/>
      </c:valAx>
      <c:valAx>
        <c:axId val="126675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67497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269054603468663E-2"/>
          <c:y val="0.89409667541557303"/>
          <c:w val="0.7993178426226132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Electrohydrolisis 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[2]Hoja1!$L$5:$L$10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xVal>
          <c:yVal>
            <c:numRef>
              <c:f>[2]Hoja1!$M$5:$M$10</c:f>
              <c:numCache>
                <c:formatCode>General</c:formatCode>
                <c:ptCount val="6"/>
                <c:pt idx="0">
                  <c:v>137779.92300000001</c:v>
                </c:pt>
                <c:pt idx="1">
                  <c:v>149526.90100000001</c:v>
                </c:pt>
                <c:pt idx="2">
                  <c:v>146693.31599999999</c:v>
                </c:pt>
                <c:pt idx="3">
                  <c:v>154310.51199999999</c:v>
                </c:pt>
                <c:pt idx="4">
                  <c:v>149527.93400000001</c:v>
                </c:pt>
                <c:pt idx="5">
                  <c:v>140558.443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5A-499D-8302-FFD807BB6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557968"/>
        <c:axId val="1228562288"/>
      </c:scatterChart>
      <c:valAx>
        <c:axId val="1228557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28562288"/>
        <c:crosses val="autoZero"/>
        <c:crossBetween val="midCat"/>
      </c:valAx>
      <c:valAx>
        <c:axId val="122856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2855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'MGC biogas'!$T$4</c:f>
              <c:strCache>
                <c:ptCount val="1"/>
                <c:pt idx="0">
                  <c:v>EH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'MGC biogas'!$R$5:$R$10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cat>
          <c:val>
            <c:numRef>
              <c:f>'MGC biogas'!$T$5:$T$10</c:f>
              <c:numCache>
                <c:formatCode>General</c:formatCode>
                <c:ptCount val="6"/>
                <c:pt idx="0">
                  <c:v>1297.5</c:v>
                </c:pt>
                <c:pt idx="1">
                  <c:v>3345</c:v>
                </c:pt>
                <c:pt idx="2">
                  <c:v>3190.4</c:v>
                </c:pt>
                <c:pt idx="3">
                  <c:v>3140.5</c:v>
                </c:pt>
                <c:pt idx="4">
                  <c:v>3586.2</c:v>
                </c:pt>
                <c:pt idx="5">
                  <c:v>2136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F-4D0B-8EE8-F09D36843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3"/>
        <c:axId val="1751088271"/>
        <c:axId val="1751090191"/>
      </c:barChart>
      <c:barChart>
        <c:barDir val="col"/>
        <c:grouping val="clustered"/>
        <c:varyColors val="0"/>
        <c:ser>
          <c:idx val="0"/>
          <c:order val="0"/>
          <c:tx>
            <c:strRef>
              <c:f>'MGC biogas'!$S$4</c:f>
              <c:strCache>
                <c:ptCount val="1"/>
                <c:pt idx="0">
                  <c:v>MW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'MGC biogas'!$R$5:$R$10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</c:numCache>
            </c:numRef>
          </c:cat>
          <c:val>
            <c:numRef>
              <c:f>'MGC biogas'!$S$5:$S$10</c:f>
              <c:numCache>
                <c:formatCode>General</c:formatCode>
                <c:ptCount val="6"/>
                <c:pt idx="0">
                  <c:v>30.8</c:v>
                </c:pt>
                <c:pt idx="1">
                  <c:v>10.7</c:v>
                </c:pt>
                <c:pt idx="2">
                  <c:v>32.6</c:v>
                </c:pt>
                <c:pt idx="3">
                  <c:v>78.8</c:v>
                </c:pt>
                <c:pt idx="4">
                  <c:v>54.7</c:v>
                </c:pt>
                <c:pt idx="5">
                  <c:v>32.299999999999997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F-4D0B-8EE8-F09D36843639}"/>
            </c:ext>
          </c:extLst>
        </c:ser>
        <c:ser>
          <c:idx val="2"/>
          <c:order val="2"/>
          <c:tx>
            <c:strRef>
              <c:f>'MGC biogas'!$U$4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'MGC biogas'!$U$5:$U$10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7F-4D0B-8EE8-F09D36843639}"/>
            </c:ext>
          </c:extLst>
        </c:ser>
        <c:ser>
          <c:idx val="3"/>
          <c:order val="3"/>
          <c:tx>
            <c:strRef>
              <c:f>'MGC biogas'!$V$4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'MGC biogas'!$V$5:$V$10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7F-4D0B-8EE8-F09D36843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61"/>
        <c:axId val="391997488"/>
        <c:axId val="391997968"/>
      </c:barChart>
      <c:catAx>
        <c:axId val="175108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>
                    <a:solidFill>
                      <a:schemeClr val="tx1"/>
                    </a:solidFill>
                  </a:rPr>
                  <a:t>Energetic doses (KJ·Kg</a:t>
                </a:r>
                <a:r>
                  <a:rPr lang="es-ES" sz="1200" baseline="30000">
                    <a:solidFill>
                      <a:schemeClr val="tx1"/>
                    </a:solidFill>
                  </a:rPr>
                  <a:t>-1</a:t>
                </a:r>
                <a:r>
                  <a:rPr lang="es-ES" sz="1200">
                    <a:solidFill>
                      <a:schemeClr val="tx1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51090191"/>
        <c:crosses val="autoZero"/>
        <c:auto val="1"/>
        <c:lblAlgn val="ctr"/>
        <c:lblOffset val="100"/>
        <c:noMultiLvlLbl val="0"/>
      </c:catAx>
      <c:valAx>
        <c:axId val="175109019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 b="0">
                    <a:solidFill>
                      <a:schemeClr val="tx1"/>
                    </a:solidFill>
                  </a:rPr>
                  <a:t>Methane</a:t>
                </a:r>
                <a:r>
                  <a:rPr lang="es-ES" sz="1200" b="0" baseline="0">
                    <a:solidFill>
                      <a:schemeClr val="tx1"/>
                    </a:solidFill>
                  </a:rPr>
                  <a:t> (mg·L</a:t>
                </a:r>
                <a:r>
                  <a:rPr lang="es-ES" sz="1200" b="0" baseline="30000">
                    <a:solidFill>
                      <a:schemeClr val="tx1"/>
                    </a:solidFill>
                  </a:rPr>
                  <a:t>-1</a:t>
                </a:r>
                <a:r>
                  <a:rPr lang="es-ES" sz="1200" b="0" baseline="0">
                    <a:solidFill>
                      <a:schemeClr val="tx1"/>
                    </a:solidFill>
                  </a:rPr>
                  <a:t>)</a:t>
                </a:r>
                <a:endParaRPr lang="es-ES" sz="1200" b="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51088271"/>
        <c:crosses val="autoZero"/>
        <c:crossBetween val="between"/>
      </c:valAx>
      <c:valAx>
        <c:axId val="391997968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 b="0" i="0" u="none" strike="noStrike" kern="1200" baseline="0">
                    <a:solidFill>
                      <a:schemeClr val="tx1"/>
                    </a:solidFill>
                  </a:rPr>
                  <a:t>Methane (mg·L</a:t>
                </a:r>
                <a:r>
                  <a:rPr lang="es-ES" sz="1200" b="0" i="0" u="none" strike="noStrike" kern="1200" baseline="30000">
                    <a:solidFill>
                      <a:schemeClr val="tx1"/>
                    </a:solidFill>
                  </a:rPr>
                  <a:t>-1</a:t>
                </a:r>
                <a:r>
                  <a:rPr lang="es-ES" sz="1200" b="0" i="0" u="none" strike="noStrike" kern="1200" baseline="0">
                    <a:solidFill>
                      <a:schemeClr val="tx1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1997488"/>
        <c:crosses val="max"/>
        <c:crossBetween val="between"/>
      </c:valAx>
      <c:catAx>
        <c:axId val="391997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199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 inicial vs pH final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pH inicial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'pH&amp;Cond'!$E$4:$E$9</c:f>
              <c:strCache>
                <c:ptCount val="6"/>
                <c:pt idx="0">
                  <c:v>0 KJ/Kg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'pH&amp;Cond'!$B$4:$B$9</c:f>
              <c:numCache>
                <c:formatCode>General</c:formatCode>
                <c:ptCount val="6"/>
                <c:pt idx="0">
                  <c:v>5.33</c:v>
                </c:pt>
                <c:pt idx="1">
                  <c:v>5.48</c:v>
                </c:pt>
                <c:pt idx="2">
                  <c:v>6.51</c:v>
                </c:pt>
                <c:pt idx="3">
                  <c:v>5.42</c:v>
                </c:pt>
                <c:pt idx="4">
                  <c:v>5.61</c:v>
                </c:pt>
                <c:pt idx="5">
                  <c:v>5.61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5-4342-8D8D-E42CABBD0E83}"/>
            </c:ext>
          </c:extLst>
        </c:ser>
        <c:ser>
          <c:idx val="1"/>
          <c:order val="1"/>
          <c:tx>
            <c:v>pH final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'pH&amp;Cond'!$E$4:$E$9</c:f>
              <c:strCache>
                <c:ptCount val="6"/>
                <c:pt idx="0">
                  <c:v>0 KJ/Kg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'pH&amp;Cond'!$F$4:$F$9</c:f>
              <c:numCache>
                <c:formatCode>General</c:formatCode>
                <c:ptCount val="6"/>
                <c:pt idx="0">
                  <c:v>4.2699999999999996</c:v>
                </c:pt>
                <c:pt idx="1">
                  <c:v>5.0599999999999996</c:v>
                </c:pt>
                <c:pt idx="2">
                  <c:v>5.0999999999999996</c:v>
                </c:pt>
                <c:pt idx="3">
                  <c:v>5.2</c:v>
                </c:pt>
                <c:pt idx="4">
                  <c:v>4.63</c:v>
                </c:pt>
                <c:pt idx="5">
                  <c:v>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C5-4342-8D8D-E42CABBD0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7533648"/>
        <c:axId val="1107534608"/>
        <c:axId val="0"/>
      </c:bar3DChart>
      <c:catAx>
        <c:axId val="110753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 KJ/Kg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07534608"/>
        <c:crosses val="autoZero"/>
        <c:auto val="1"/>
        <c:lblAlgn val="ctr"/>
        <c:lblOffset val="100"/>
        <c:noMultiLvlLbl val="0"/>
      </c:catAx>
      <c:valAx>
        <c:axId val="110753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07533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Conductividad inicial vs final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Cond. inicial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'pH&amp;Cond'!$E$4:$E$9</c:f>
              <c:strCache>
                <c:ptCount val="6"/>
                <c:pt idx="0">
                  <c:v>0 KJ/Kg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'pH&amp;Cond'!$C$4:$C$9</c:f>
              <c:numCache>
                <c:formatCode>General</c:formatCode>
                <c:ptCount val="6"/>
                <c:pt idx="0">
                  <c:v>1000</c:v>
                </c:pt>
                <c:pt idx="1">
                  <c:v>1011</c:v>
                </c:pt>
                <c:pt idx="2">
                  <c:v>1150</c:v>
                </c:pt>
                <c:pt idx="3">
                  <c:v>1014</c:v>
                </c:pt>
                <c:pt idx="4">
                  <c:v>1026</c:v>
                </c:pt>
                <c:pt idx="5">
                  <c:v>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CF-4870-9D2A-8F12D108E327}"/>
            </c:ext>
          </c:extLst>
        </c:ser>
        <c:ser>
          <c:idx val="1"/>
          <c:order val="1"/>
          <c:tx>
            <c:v>Cond. final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'pH&amp;Cond'!$E$4:$E$9</c:f>
              <c:strCache>
                <c:ptCount val="6"/>
                <c:pt idx="0">
                  <c:v>0 KJ/Kg</c:v>
                </c:pt>
                <c:pt idx="1">
                  <c:v>10000 KJ/kg</c:v>
                </c:pt>
                <c:pt idx="2">
                  <c:v>15000 KJ/Kg</c:v>
                </c:pt>
                <c:pt idx="3">
                  <c:v>20000 KJ/Kg</c:v>
                </c:pt>
                <c:pt idx="4">
                  <c:v>25000 KJ/kg</c:v>
                </c:pt>
                <c:pt idx="5">
                  <c:v>30000 Kj/Kg</c:v>
                </c:pt>
              </c:strCache>
            </c:strRef>
          </c:cat>
          <c:val>
            <c:numRef>
              <c:f>'pH&amp;Cond'!$G$4:$G$9</c:f>
              <c:numCache>
                <c:formatCode>General</c:formatCode>
                <c:ptCount val="6"/>
                <c:pt idx="0">
                  <c:v>1589</c:v>
                </c:pt>
                <c:pt idx="1">
                  <c:v>1151</c:v>
                </c:pt>
                <c:pt idx="2">
                  <c:v>1280</c:v>
                </c:pt>
                <c:pt idx="3">
                  <c:v>1427</c:v>
                </c:pt>
                <c:pt idx="4">
                  <c:v>1174</c:v>
                </c:pt>
                <c:pt idx="5">
                  <c:v>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CF-4870-9D2A-8F12D108E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23574704"/>
        <c:axId val="1223562224"/>
        <c:axId val="0"/>
      </c:bar3DChart>
      <c:catAx>
        <c:axId val="122357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 KJ/Kg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23562224"/>
        <c:crosses val="autoZero"/>
        <c:auto val="1"/>
        <c:lblAlgn val="ctr"/>
        <c:lblOffset val="100"/>
        <c:noMultiLvlLbl val="0"/>
      </c:catAx>
      <c:valAx>
        <c:axId val="122356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(µS/cm)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2357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Electrohidrolysis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'Digestion anaerobia'!$Y$4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'Digestion anaerobia'!$X$6:$X$36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anaerobia'!$Y$6:$Y$36</c:f>
              <c:numCache>
                <c:formatCode>General</c:formatCode>
                <c:ptCount val="31"/>
                <c:pt idx="0">
                  <c:v>0</c:v>
                </c:pt>
                <c:pt idx="1">
                  <c:v>0.23830981147967334</c:v>
                </c:pt>
                <c:pt idx="2">
                  <c:v>0.53151120874960855</c:v>
                </c:pt>
                <c:pt idx="3">
                  <c:v>0.92110758594390607</c:v>
                </c:pt>
                <c:pt idx="4">
                  <c:v>1.1393351099393374</c:v>
                </c:pt>
                <c:pt idx="5">
                  <c:v>1.5637407854396541</c:v>
                </c:pt>
                <c:pt idx="6">
                  <c:v>1.8676527360345188</c:v>
                </c:pt>
                <c:pt idx="7">
                  <c:v>1.9921629184368201</c:v>
                </c:pt>
                <c:pt idx="8">
                  <c:v>2.2599267515600485</c:v>
                </c:pt>
                <c:pt idx="9">
                  <c:v>2.4888648288804087</c:v>
                </c:pt>
                <c:pt idx="10">
                  <c:v>2.6937041612196788</c:v>
                </c:pt>
                <c:pt idx="11">
                  <c:v>3.0498300592735732</c:v>
                </c:pt>
                <c:pt idx="12">
                  <c:v>3.2894786899188624</c:v>
                </c:pt>
                <c:pt idx="13">
                  <c:v>3.4648640006145763</c:v>
                </c:pt>
                <c:pt idx="14">
                  <c:v>3.7460160253939669</c:v>
                </c:pt>
                <c:pt idx="15">
                  <c:v>3.972276464383095</c:v>
                </c:pt>
                <c:pt idx="16">
                  <c:v>4.199875722537838</c:v>
                </c:pt>
                <c:pt idx="17">
                  <c:v>4.4140867890364222</c:v>
                </c:pt>
                <c:pt idx="18">
                  <c:v>4.6979164521470436</c:v>
                </c:pt>
                <c:pt idx="19">
                  <c:v>4.826443092046194</c:v>
                </c:pt>
                <c:pt idx="20">
                  <c:v>4.8599135711865973</c:v>
                </c:pt>
                <c:pt idx="21">
                  <c:v>5.1196444893161281</c:v>
                </c:pt>
                <c:pt idx="22">
                  <c:v>5.2535264058777429</c:v>
                </c:pt>
                <c:pt idx="23">
                  <c:v>5.3686648541207314</c:v>
                </c:pt>
                <c:pt idx="24">
                  <c:v>5.4155235249172957</c:v>
                </c:pt>
                <c:pt idx="25">
                  <c:v>5.6190240380909504</c:v>
                </c:pt>
                <c:pt idx="26">
                  <c:v>5.7060472838559999</c:v>
                </c:pt>
                <c:pt idx="27">
                  <c:v>5.7689717846399589</c:v>
                </c:pt>
                <c:pt idx="28">
                  <c:v>5.8211857320989884</c:v>
                </c:pt>
                <c:pt idx="29">
                  <c:v>5.8626891262330885</c:v>
                </c:pt>
                <c:pt idx="30">
                  <c:v>5.9149030736921189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3D-45CB-BE22-280B28ABDF9A}"/>
            </c:ext>
          </c:extLst>
        </c:ser>
        <c:ser>
          <c:idx val="1"/>
          <c:order val="1"/>
          <c:tx>
            <c:strRef>
              <c:f>'Digestion anaerobia'!$Z$4</c:f>
              <c:strCache>
                <c:ptCount val="1"/>
                <c:pt idx="0">
                  <c:v>1000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'Digestion anaerobia'!$X$6:$X$36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anaerobia'!$Z$6:$Z$36</c:f>
              <c:numCache>
                <c:formatCode>General</c:formatCode>
                <c:ptCount val="31"/>
                <c:pt idx="0">
                  <c:v>0</c:v>
                </c:pt>
                <c:pt idx="1">
                  <c:v>0.12452795941292404</c:v>
                </c:pt>
                <c:pt idx="2">
                  <c:v>6.9628536445936029E-2</c:v>
                </c:pt>
                <c:pt idx="3">
                  <c:v>0.27717513546747619</c:v>
                </c:pt>
                <c:pt idx="4">
                  <c:v>0.54899422966988032</c:v>
                </c:pt>
                <c:pt idx="5">
                  <c:v>0.75520181837515232</c:v>
                </c:pt>
                <c:pt idx="6">
                  <c:v>0.99220664435458861</c:v>
                </c:pt>
                <c:pt idx="7">
                  <c:v>1.1153955934512445</c:v>
                </c:pt>
                <c:pt idx="8">
                  <c:v>1.3657905225933606</c:v>
                </c:pt>
                <c:pt idx="9">
                  <c:v>1.5559299875034169</c:v>
                </c:pt>
                <c:pt idx="10">
                  <c:v>1.7072381532417009</c:v>
                </c:pt>
                <c:pt idx="11">
                  <c:v>1.9402259482723332</c:v>
                </c:pt>
                <c:pt idx="12">
                  <c:v>2.1116192687546369</c:v>
                </c:pt>
                <c:pt idx="13">
                  <c:v>2.2843515995532093</c:v>
                </c:pt>
                <c:pt idx="14">
                  <c:v>2.6432063643130341</c:v>
                </c:pt>
                <c:pt idx="15">
                  <c:v>2.9217205100967778</c:v>
                </c:pt>
                <c:pt idx="16">
                  <c:v>3.1761324701876981</c:v>
                </c:pt>
                <c:pt idx="17">
                  <c:v>3.403764223953258</c:v>
                </c:pt>
                <c:pt idx="18">
                  <c:v>3.7599409680805458</c:v>
                </c:pt>
                <c:pt idx="19">
                  <c:v>3.9929287631111778</c:v>
                </c:pt>
                <c:pt idx="20">
                  <c:v>4.0906765161987417</c:v>
                </c:pt>
                <c:pt idx="21">
                  <c:v>4.3772247238800945</c:v>
                </c:pt>
                <c:pt idx="22">
                  <c:v>4.5861103332179018</c:v>
                </c:pt>
                <c:pt idx="23">
                  <c:v>4.7615206846490103</c:v>
                </c:pt>
                <c:pt idx="24">
                  <c:v>4.8137420869834626</c:v>
                </c:pt>
                <c:pt idx="25">
                  <c:v>4.9503211392427993</c:v>
                </c:pt>
                <c:pt idx="26">
                  <c:v>4.9918304590471063</c:v>
                </c:pt>
                <c:pt idx="27">
                  <c:v>4.9945084796796424</c:v>
                </c:pt>
                <c:pt idx="28">
                  <c:v>5.0467298820140947</c:v>
                </c:pt>
                <c:pt idx="29">
                  <c:v>5.0882392018184026</c:v>
                </c:pt>
                <c:pt idx="30">
                  <c:v>5.1297485216227106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3D-45CB-BE22-280B28ABDF9A}"/>
            </c:ext>
          </c:extLst>
        </c:ser>
        <c:ser>
          <c:idx val="2"/>
          <c:order val="2"/>
          <c:tx>
            <c:strRef>
              <c:f>'Digestion anaerobia'!$AA$4</c:f>
              <c:strCache>
                <c:ptCount val="1"/>
                <c:pt idx="0">
                  <c:v>1500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'Digestion anaerobia'!$X$6:$X$36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anaerobia'!$AA$6:$AA$36</c:f>
              <c:numCache>
                <c:formatCode>General</c:formatCode>
                <c:ptCount val="31"/>
                <c:pt idx="0">
                  <c:v>0</c:v>
                </c:pt>
                <c:pt idx="1">
                  <c:v>-4.6923982549578316E-2</c:v>
                </c:pt>
                <c:pt idx="2">
                  <c:v>-1.3406852157022376E-3</c:v>
                </c:pt>
                <c:pt idx="3">
                  <c:v>5.228672341238727E-2</c:v>
                </c:pt>
                <c:pt idx="4">
                  <c:v>5.228672341238727E-2</c:v>
                </c:pt>
                <c:pt idx="5">
                  <c:v>0.1595415406685663</c:v>
                </c:pt>
                <c:pt idx="6">
                  <c:v>0.25875224663053187</c:v>
                </c:pt>
                <c:pt idx="7">
                  <c:v>0.31774239612143035</c:v>
                </c:pt>
                <c:pt idx="8">
                  <c:v>0.90898457624611717</c:v>
                </c:pt>
                <c:pt idx="9">
                  <c:v>1.0779109134245992</c:v>
                </c:pt>
                <c:pt idx="10">
                  <c:v>1.2897391775055524</c:v>
                </c:pt>
                <c:pt idx="11">
                  <c:v>1.6101629440583876</c:v>
                </c:pt>
                <c:pt idx="12">
                  <c:v>1.7469128360600157</c:v>
                </c:pt>
                <c:pt idx="13">
                  <c:v>1.8528269681004923</c:v>
                </c:pt>
                <c:pt idx="14">
                  <c:v>2.0539297504558283</c:v>
                </c:pt>
                <c:pt idx="15">
                  <c:v>2.1839762163789453</c:v>
                </c:pt>
                <c:pt idx="16">
                  <c:v>2.3032972005764445</c:v>
                </c:pt>
                <c:pt idx="17">
                  <c:v>2.4118927030483257</c:v>
                </c:pt>
                <c:pt idx="18">
                  <c:v>2.6505346714433236</c:v>
                </c:pt>
                <c:pt idx="19">
                  <c:v>2.7631522295623117</c:v>
                </c:pt>
                <c:pt idx="20">
                  <c:v>2.7899659338763567</c:v>
                </c:pt>
                <c:pt idx="21">
                  <c:v>3.0473774952911863</c:v>
                </c:pt>
                <c:pt idx="22">
                  <c:v>3.2163038324696682</c:v>
                </c:pt>
                <c:pt idx="23">
                  <c:v>3.403999762667981</c:v>
                </c:pt>
                <c:pt idx="24">
                  <c:v>3.5487937659638233</c:v>
                </c:pt>
                <c:pt idx="25">
                  <c:v>3.9657468680472188</c:v>
                </c:pt>
                <c:pt idx="26">
                  <c:v>4.2191363738149423</c:v>
                </c:pt>
                <c:pt idx="27">
                  <c:v>4.393425451856233</c:v>
                </c:pt>
                <c:pt idx="28">
                  <c:v>4.4457121752686204</c:v>
                </c:pt>
                <c:pt idx="29">
                  <c:v>4.4872734169553894</c:v>
                </c:pt>
                <c:pt idx="30">
                  <c:v>4.5288346586421584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3D-45CB-BE22-280B28ABDF9A}"/>
            </c:ext>
          </c:extLst>
        </c:ser>
        <c:ser>
          <c:idx val="3"/>
          <c:order val="3"/>
          <c:tx>
            <c:strRef>
              <c:f>'Digestion anaerobia'!$AB$4</c:f>
              <c:strCache>
                <c:ptCount val="1"/>
                <c:pt idx="0">
                  <c:v>2000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'Digestion anaerobia'!$X$6:$X$36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anaerobia'!$AB$6:$AB$36</c:f>
              <c:numCache>
                <c:formatCode>General</c:formatCode>
                <c:ptCount val="31"/>
                <c:pt idx="0">
                  <c:v>0</c:v>
                </c:pt>
                <c:pt idx="1">
                  <c:v>4.7400711408526031E-2</c:v>
                </c:pt>
                <c:pt idx="2">
                  <c:v>0.19223621849013334</c:v>
                </c:pt>
                <c:pt idx="3">
                  <c:v>0.27387077702703927</c:v>
                </c:pt>
                <c:pt idx="4">
                  <c:v>0.22647006561851329</c:v>
                </c:pt>
                <c:pt idx="5">
                  <c:v>0.33575503914372601</c:v>
                </c:pt>
                <c:pt idx="6">
                  <c:v>0.44240663981290967</c:v>
                </c:pt>
                <c:pt idx="7">
                  <c:v>0.50692427478562563</c:v>
                </c:pt>
                <c:pt idx="8">
                  <c:v>0.89271339819390694</c:v>
                </c:pt>
                <c:pt idx="9">
                  <c:v>1.2943027587383635</c:v>
                </c:pt>
                <c:pt idx="10">
                  <c:v>1.547106552917169</c:v>
                </c:pt>
                <c:pt idx="11">
                  <c:v>1.8631112956406761</c:v>
                </c:pt>
                <c:pt idx="12">
                  <c:v>2.0316471584265461</c:v>
                </c:pt>
                <c:pt idx="13">
                  <c:v>2.1527823098038912</c:v>
                </c:pt>
                <c:pt idx="14">
                  <c:v>2.381885748278433</c:v>
                </c:pt>
                <c:pt idx="15">
                  <c:v>2.5188211367919529</c:v>
                </c:pt>
                <c:pt idx="16">
                  <c:v>2.633372856029224</c:v>
                </c:pt>
                <c:pt idx="17">
                  <c:v>2.7373910838423789</c:v>
                </c:pt>
                <c:pt idx="18">
                  <c:v>2.9730779544569947</c:v>
                </c:pt>
                <c:pt idx="19">
                  <c:v>3.0718294365580903</c:v>
                </c:pt>
                <c:pt idx="20">
                  <c:v>3.0863129872662509</c:v>
                </c:pt>
                <c:pt idx="21">
                  <c:v>3.2561655364801356</c:v>
                </c:pt>
                <c:pt idx="22">
                  <c:v>3.3075163071727056</c:v>
                </c:pt>
                <c:pt idx="23">
                  <c:v>3.3628171371493196</c:v>
                </c:pt>
                <c:pt idx="24">
                  <c:v>3.3799340607135093</c:v>
                </c:pt>
                <c:pt idx="25">
                  <c:v>3.64853809202849</c:v>
                </c:pt>
                <c:pt idx="26">
                  <c:v>3.8328741919505354</c:v>
                </c:pt>
                <c:pt idx="27">
                  <c:v>4.0145769190165517</c:v>
                </c:pt>
                <c:pt idx="28">
                  <c:v>4.0659276897091221</c:v>
                </c:pt>
                <c:pt idx="29">
                  <c:v>4.1067449689775746</c:v>
                </c:pt>
                <c:pt idx="30">
                  <c:v>4.1475622482460279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3D-45CB-BE22-280B28ABDF9A}"/>
            </c:ext>
          </c:extLst>
        </c:ser>
        <c:ser>
          <c:idx val="4"/>
          <c:order val="4"/>
          <c:tx>
            <c:strRef>
              <c:f>'Digestion anaerobia'!$AC$4</c:f>
              <c:strCache>
                <c:ptCount val="1"/>
                <c:pt idx="0">
                  <c:v>2500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'Digestion anaerobia'!$X$6:$X$36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anaerobia'!$AC$6:$AC$36</c:f>
              <c:numCache>
                <c:formatCode>General</c:formatCode>
                <c:ptCount val="31"/>
                <c:pt idx="0">
                  <c:v>0</c:v>
                </c:pt>
                <c:pt idx="1">
                  <c:v>-2.3190295321803389E-2</c:v>
                </c:pt>
                <c:pt idx="2">
                  <c:v>4.3652320605747565E-2</c:v>
                </c:pt>
                <c:pt idx="3">
                  <c:v>9.2761181287213557E-2</c:v>
                </c:pt>
                <c:pt idx="4">
                  <c:v>0.10640253147650969</c:v>
                </c:pt>
                <c:pt idx="5">
                  <c:v>0.26600632869127422</c:v>
                </c:pt>
                <c:pt idx="6">
                  <c:v>0.36013164499741729</c:v>
                </c:pt>
                <c:pt idx="7">
                  <c:v>0.41469704575460181</c:v>
                </c:pt>
                <c:pt idx="8">
                  <c:v>0.85667679188779577</c:v>
                </c:pt>
                <c:pt idx="9">
                  <c:v>1.1213189855601404</c:v>
                </c:pt>
                <c:pt idx="10">
                  <c:v>1.3095696181724268</c:v>
                </c:pt>
                <c:pt idx="11">
                  <c:v>1.6465109678480405</c:v>
                </c:pt>
                <c:pt idx="12">
                  <c:v>1.7952016849113688</c:v>
                </c:pt>
                <c:pt idx="13">
                  <c:v>1.9056966214446671</c:v>
                </c:pt>
                <c:pt idx="14">
                  <c:v>2.0884907139812348</c:v>
                </c:pt>
                <c:pt idx="15">
                  <c:v>2.1976215154956034</c:v>
                </c:pt>
                <c:pt idx="16">
                  <c:v>2.2944751018396059</c:v>
                </c:pt>
                <c:pt idx="17">
                  <c:v>2.3804156080321714</c:v>
                </c:pt>
                <c:pt idx="18">
                  <c:v>2.586399995890543</c:v>
                </c:pt>
                <c:pt idx="19">
                  <c:v>2.6696122320452487</c:v>
                </c:pt>
                <c:pt idx="20">
                  <c:v>2.6764329071398976</c:v>
                </c:pt>
                <c:pt idx="21">
                  <c:v>2.8837814300171982</c:v>
                </c:pt>
                <c:pt idx="22">
                  <c:v>2.9847274214179893</c:v>
                </c:pt>
                <c:pt idx="23">
                  <c:v>3.0843092777998513</c:v>
                </c:pt>
                <c:pt idx="24">
                  <c:v>3.1402388135759653</c:v>
                </c:pt>
                <c:pt idx="25">
                  <c:v>3.392603792077943</c:v>
                </c:pt>
                <c:pt idx="26">
                  <c:v>3.5522075892927076</c:v>
                </c:pt>
                <c:pt idx="27">
                  <c:v>3.7254527366967678</c:v>
                </c:pt>
                <c:pt idx="28">
                  <c:v>3.7786540024350228</c:v>
                </c:pt>
                <c:pt idx="29">
                  <c:v>3.8209421880218408</c:v>
                </c:pt>
                <c:pt idx="30">
                  <c:v>3.8632303736086584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3D-45CB-BE22-280B28ABDF9A}"/>
            </c:ext>
          </c:extLst>
        </c:ser>
        <c:ser>
          <c:idx val="5"/>
          <c:order val="5"/>
          <c:tx>
            <c:strRef>
              <c:f>'Digestion anaerobia'!$AD$4</c:f>
              <c:strCache>
                <c:ptCount val="1"/>
                <c:pt idx="0">
                  <c:v>3000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'Digestion anaerobia'!$X$6:$X$36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anaerobia'!$AD$6:$AD$36</c:f>
              <c:numCache>
                <c:formatCode>General</c:formatCode>
                <c:ptCount val="31"/>
                <c:pt idx="0">
                  <c:v>0</c:v>
                </c:pt>
                <c:pt idx="1">
                  <c:v>8.4769150656224951E-2</c:v>
                </c:pt>
                <c:pt idx="2">
                  <c:v>0.18164817997762492</c:v>
                </c:pt>
                <c:pt idx="3">
                  <c:v>0.30005588248155812</c:v>
                </c:pt>
                <c:pt idx="4">
                  <c:v>0.37675178069433313</c:v>
                </c:pt>
                <c:pt idx="5">
                  <c:v>0.60953055948047463</c:v>
                </c:pt>
                <c:pt idx="6">
                  <c:v>0.85307367485788288</c:v>
                </c:pt>
                <c:pt idx="7">
                  <c:v>0.97686354565744959</c:v>
                </c:pt>
                <c:pt idx="8">
                  <c:v>1.298448101321541</c:v>
                </c:pt>
                <c:pt idx="9">
                  <c:v>1.5810119368422908</c:v>
                </c:pt>
                <c:pt idx="10">
                  <c:v>1.7841887900024493</c:v>
                </c:pt>
                <c:pt idx="11">
                  <c:v>2.1098099718882657</c:v>
                </c:pt>
                <c:pt idx="12">
                  <c:v>2.2443641792790987</c:v>
                </c:pt>
                <c:pt idx="13">
                  <c:v>2.353353087265674</c:v>
                </c:pt>
                <c:pt idx="14">
                  <c:v>2.5767130715344573</c:v>
                </c:pt>
                <c:pt idx="15">
                  <c:v>2.7206860734426486</c:v>
                </c:pt>
                <c:pt idx="16">
                  <c:v>2.8337116076509488</c:v>
                </c:pt>
                <c:pt idx="17">
                  <c:v>2.9305906369723478</c:v>
                </c:pt>
                <c:pt idx="18">
                  <c:v>3.1579872474628572</c:v>
                </c:pt>
                <c:pt idx="19">
                  <c:v>3.2656306133755235</c:v>
                </c:pt>
                <c:pt idx="20">
                  <c:v>3.2952325390015069</c:v>
                </c:pt>
                <c:pt idx="21">
                  <c:v>3.6208537208873235</c:v>
                </c:pt>
                <c:pt idx="22">
                  <c:v>3.8267216581952979</c:v>
                </c:pt>
                <c:pt idx="23">
                  <c:v>4.0460450162423554</c:v>
                </c:pt>
                <c:pt idx="24">
                  <c:v>4.2061645230374474</c:v>
                </c:pt>
                <c:pt idx="25">
                  <c:v>4.3072060944078512</c:v>
                </c:pt>
                <c:pt idx="26">
                  <c:v>4.450772554233831</c:v>
                </c:pt>
                <c:pt idx="27">
                  <c:v>4.5418628731773829</c:v>
                </c:pt>
                <c:pt idx="28">
                  <c:v>4.5943390140598082</c:v>
                </c:pt>
                <c:pt idx="29">
                  <c:v>4.6360508183509666</c:v>
                </c:pt>
                <c:pt idx="30">
                  <c:v>4.6777626226421241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3D-45CB-BE22-280B28ABD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165567"/>
        <c:axId val="252165087"/>
      </c:scatterChart>
      <c:valAx>
        <c:axId val="25216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2165087"/>
        <c:crosses val="autoZero"/>
        <c:crossBetween val="midCat"/>
      </c:valAx>
      <c:valAx>
        <c:axId val="252165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</a:t>
                </a:r>
                <a:r>
                  <a:rPr lang="en-US" baseline="0"/>
                  <a:t> biogas yield (g / kg VS)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216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gramos</a:t>
            </a:r>
            <a:r>
              <a:rPr lang="es-ES" baseline="0"/>
              <a:t> CH4/Fitomasa*Inoculo(Kg)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'Digestion anaerobia'!$AP$4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'Digestion anaerobia'!$AO$6:$AO$36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anaerobia'!$AP$6:$AP$36</c:f>
              <c:numCache>
                <c:formatCode>General</c:formatCode>
                <c:ptCount val="31"/>
                <c:pt idx="0">
                  <c:v>0</c:v>
                </c:pt>
                <c:pt idx="1">
                  <c:v>29.199981801878788</c:v>
                </c:pt>
                <c:pt idx="2">
                  <c:v>65.125802108684709</c:v>
                </c:pt>
                <c:pt idx="3">
                  <c:v>112.86285100950903</c:v>
                </c:pt>
                <c:pt idx="4">
                  <c:v>139.60216018763398</c:v>
                </c:pt>
                <c:pt idx="5">
                  <c:v>191.60437496963158</c:v>
                </c:pt>
                <c:pt idx="6">
                  <c:v>228.84255400910624</c:v>
                </c:pt>
                <c:pt idx="7">
                  <c:v>244.09872427638001</c:v>
                </c:pt>
                <c:pt idx="8">
                  <c:v>276.90769259309769</c:v>
                </c:pt>
                <c:pt idx="9">
                  <c:v>304.95936050389139</c:v>
                </c:pt>
                <c:pt idx="10">
                  <c:v>330.05822126618045</c:v>
                </c:pt>
                <c:pt idx="11">
                  <c:v>373.69414912741513</c:v>
                </c:pt>
                <c:pt idx="12">
                  <c:v>403.05817577087748</c:v>
                </c:pt>
                <c:pt idx="13">
                  <c:v>424.5480500183275</c:v>
                </c:pt>
                <c:pt idx="14">
                  <c:v>458.99746675088124</c:v>
                </c:pt>
                <c:pt idx="15">
                  <c:v>486.72104497850768</c:v>
                </c:pt>
                <c:pt idx="16">
                  <c:v>514.60866804771763</c:v>
                </c:pt>
                <c:pt idx="17">
                  <c:v>540.855842701092</c:v>
                </c:pt>
                <c:pt idx="18">
                  <c:v>575.63334911681272</c:v>
                </c:pt>
                <c:pt idx="19">
                  <c:v>591.38165390883728</c:v>
                </c:pt>
                <c:pt idx="20">
                  <c:v>595.48277494842694</c:v>
                </c:pt>
                <c:pt idx="21">
                  <c:v>627.3074742156432</c:v>
                </c:pt>
                <c:pt idx="22">
                  <c:v>643.71195837400205</c:v>
                </c:pt>
                <c:pt idx="23">
                  <c:v>657.81981475019063</c:v>
                </c:pt>
                <c:pt idx="24">
                  <c:v>663.56138420561626</c:v>
                </c:pt>
                <c:pt idx="25">
                  <c:v>688.49620012632181</c:v>
                </c:pt>
                <c:pt idx="26">
                  <c:v>699.15911482925515</c:v>
                </c:pt>
                <c:pt idx="27">
                  <c:v>706.86922238368379</c:v>
                </c:pt>
                <c:pt idx="28">
                  <c:v>713.26697120544384</c:v>
                </c:pt>
                <c:pt idx="29">
                  <c:v>718.35236129453506</c:v>
                </c:pt>
                <c:pt idx="30">
                  <c:v>724.75011011629499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5C-493E-8752-99A38C37F5CC}"/>
            </c:ext>
          </c:extLst>
        </c:ser>
        <c:ser>
          <c:idx val="1"/>
          <c:order val="1"/>
          <c:tx>
            <c:strRef>
              <c:f>'Digestion anaerobia'!$AQ$4</c:f>
              <c:strCache>
                <c:ptCount val="1"/>
                <c:pt idx="0">
                  <c:v>1000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'Digestion anaerobia'!$AO$6:$AO$36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anaerobia'!$AQ$6:$AQ$36</c:f>
              <c:numCache>
                <c:formatCode>General</c:formatCode>
                <c:ptCount val="31"/>
                <c:pt idx="0">
                  <c:v>0</c:v>
                </c:pt>
                <c:pt idx="1">
                  <c:v>15.258348475478668</c:v>
                </c:pt>
                <c:pt idx="2">
                  <c:v>8.5315496852138804</c:v>
                </c:pt>
                <c:pt idx="3">
                  <c:v>33.962130477678336</c:v>
                </c:pt>
                <c:pt idx="4">
                  <c:v>67.267987902647903</c:v>
                </c:pt>
                <c:pt idx="5">
                  <c:v>92.534500431935157</c:v>
                </c:pt>
                <c:pt idx="6">
                  <c:v>121.5745830142978</c:v>
                </c:pt>
                <c:pt idx="7">
                  <c:v>136.66886322659929</c:v>
                </c:pt>
                <c:pt idx="8">
                  <c:v>167.3496284407338</c:v>
                </c:pt>
                <c:pt idx="9">
                  <c:v>190.64732181189478</c:v>
                </c:pt>
                <c:pt idx="10">
                  <c:v>209.18703555091727</c:v>
                </c:pt>
                <c:pt idx="11">
                  <c:v>237.73491334374836</c:v>
                </c:pt>
                <c:pt idx="12">
                  <c:v>258.73565103042864</c:v>
                </c:pt>
                <c:pt idx="13">
                  <c:v>279.90045698028615</c:v>
                </c:pt>
                <c:pt idx="14">
                  <c:v>323.87075151177316</c:v>
                </c:pt>
                <c:pt idx="15">
                  <c:v>357.99695025262861</c:v>
                </c:pt>
                <c:pt idx="16">
                  <c:v>389.16992025629474</c:v>
                </c:pt>
                <c:pt idx="17">
                  <c:v>417.06152499641706</c:v>
                </c:pt>
                <c:pt idx="18">
                  <c:v>460.70368300154956</c:v>
                </c:pt>
                <c:pt idx="19">
                  <c:v>489.25156079438062</c:v>
                </c:pt>
                <c:pt idx="20">
                  <c:v>501.22854400631547</c:v>
                </c:pt>
                <c:pt idx="21">
                  <c:v>536.33915232623417</c:v>
                </c:pt>
                <c:pt idx="22">
                  <c:v>561.9338013818757</c:v>
                </c:pt>
                <c:pt idx="23">
                  <c:v>583.42674385808766</c:v>
                </c:pt>
                <c:pt idx="24">
                  <c:v>589.82540612199807</c:v>
                </c:pt>
                <c:pt idx="25">
                  <c:v>606.56036896607145</c:v>
                </c:pt>
                <c:pt idx="26">
                  <c:v>611.64648512456438</c:v>
                </c:pt>
                <c:pt idx="27">
                  <c:v>611.97462165091872</c:v>
                </c:pt>
                <c:pt idx="28">
                  <c:v>618.37328391482913</c:v>
                </c:pt>
                <c:pt idx="29">
                  <c:v>623.45940007332206</c:v>
                </c:pt>
                <c:pt idx="30">
                  <c:v>628.54551623181487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5C-493E-8752-99A38C37F5CC}"/>
            </c:ext>
          </c:extLst>
        </c:ser>
        <c:ser>
          <c:idx val="2"/>
          <c:order val="2"/>
          <c:tx>
            <c:strRef>
              <c:f>'Digestion anaerobia'!$AR$4</c:f>
              <c:strCache>
                <c:ptCount val="1"/>
                <c:pt idx="0">
                  <c:v>1500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'Digestion anaerobia'!$AO$6:$AO$36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anaerobia'!$AR$6:$AR$36</c:f>
              <c:numCache>
                <c:formatCode>General</c:formatCode>
                <c:ptCount val="31"/>
                <c:pt idx="0">
                  <c:v>0</c:v>
                </c:pt>
                <c:pt idx="1">
                  <c:v>-5.7495720717996308</c:v>
                </c:pt>
                <c:pt idx="2">
                  <c:v>-0.16427348776570372</c:v>
                </c:pt>
                <c:pt idx="3">
                  <c:v>6.4066660228624457</c:v>
                </c:pt>
                <c:pt idx="4">
                  <c:v>6.4066660228624457</c:v>
                </c:pt>
                <c:pt idx="5">
                  <c:v>19.548545044118743</c:v>
                </c:pt>
                <c:pt idx="6">
                  <c:v>31.704783138780815</c:v>
                </c:pt>
                <c:pt idx="7">
                  <c:v>38.932816600471789</c:v>
                </c:pt>
                <c:pt idx="8">
                  <c:v>111.37742470514712</c:v>
                </c:pt>
                <c:pt idx="9">
                  <c:v>132.0758841636258</c:v>
                </c:pt>
                <c:pt idx="10">
                  <c:v>158.03109523060695</c:v>
                </c:pt>
                <c:pt idx="11">
                  <c:v>197.29245880661017</c:v>
                </c:pt>
                <c:pt idx="12">
                  <c:v>214.04835455871196</c:v>
                </c:pt>
                <c:pt idx="13">
                  <c:v>227.02596009220252</c:v>
                </c:pt>
                <c:pt idx="14">
                  <c:v>251.66698325705809</c:v>
                </c:pt>
                <c:pt idx="15">
                  <c:v>267.60151157033141</c:v>
                </c:pt>
                <c:pt idx="16">
                  <c:v>282.22185198147901</c:v>
                </c:pt>
                <c:pt idx="17">
                  <c:v>295.52800449050102</c:v>
                </c:pt>
                <c:pt idx="18">
                  <c:v>324.76868531279621</c:v>
                </c:pt>
                <c:pt idx="19">
                  <c:v>338.56765828511539</c:v>
                </c:pt>
                <c:pt idx="20">
                  <c:v>341.85312804042945</c:v>
                </c:pt>
                <c:pt idx="21">
                  <c:v>373.39363769144455</c:v>
                </c:pt>
                <c:pt idx="22">
                  <c:v>394.09209714992323</c:v>
                </c:pt>
                <c:pt idx="23">
                  <c:v>417.09038543712171</c:v>
                </c:pt>
                <c:pt idx="24">
                  <c:v>434.83192211581775</c:v>
                </c:pt>
                <c:pt idx="25">
                  <c:v>485.92097681095163</c:v>
                </c:pt>
                <c:pt idx="26">
                  <c:v>516.96866599866962</c:v>
                </c:pt>
                <c:pt idx="27">
                  <c:v>538.32421940821109</c:v>
                </c:pt>
                <c:pt idx="28">
                  <c:v>544.7308854310736</c:v>
                </c:pt>
                <c:pt idx="29">
                  <c:v>549.82336355181042</c:v>
                </c:pt>
                <c:pt idx="30">
                  <c:v>554.91584167254712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5C-493E-8752-99A38C37F5CC}"/>
            </c:ext>
          </c:extLst>
        </c:ser>
        <c:ser>
          <c:idx val="3"/>
          <c:order val="3"/>
          <c:tx>
            <c:strRef>
              <c:f>'Digestion anaerobia'!$AS$4</c:f>
              <c:strCache>
                <c:ptCount val="1"/>
                <c:pt idx="0">
                  <c:v>2000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'Digestion anaerobia'!$AO$6:$AO$36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anaerobia'!$AS$6:$AS$36</c:f>
              <c:numCache>
                <c:formatCode>General</c:formatCode>
                <c:ptCount val="31"/>
                <c:pt idx="0">
                  <c:v>0</c:v>
                </c:pt>
                <c:pt idx="1">
                  <c:v>5.8067625575393063</c:v>
                </c:pt>
                <c:pt idx="2">
                  <c:v>23.549648150020516</c:v>
                </c:pt>
                <c:pt idx="3">
                  <c:v>33.550183665782654</c:v>
                </c:pt>
                <c:pt idx="4">
                  <c:v>27.743421108243354</c:v>
                </c:pt>
                <c:pt idx="5">
                  <c:v>41.131234782570083</c:v>
                </c:pt>
                <c:pt idx="6">
                  <c:v>54.196450537033527</c:v>
                </c:pt>
                <c:pt idx="7">
                  <c:v>62.10009957368424</c:v>
                </c:pt>
                <c:pt idx="8">
                  <c:v>109.36069483365694</c:v>
                </c:pt>
                <c:pt idx="9">
                  <c:v>158.55687761280939</c:v>
                </c:pt>
                <c:pt idx="10">
                  <c:v>189.52627791968567</c:v>
                </c:pt>
                <c:pt idx="11">
                  <c:v>228.23802830328108</c:v>
                </c:pt>
                <c:pt idx="12">
                  <c:v>248.8842951745319</c:v>
                </c:pt>
                <c:pt idx="13">
                  <c:v>263.72379948824351</c:v>
                </c:pt>
                <c:pt idx="14">
                  <c:v>291.78981851635012</c:v>
                </c:pt>
                <c:pt idx="15">
                  <c:v>308.56491034924147</c:v>
                </c:pt>
                <c:pt idx="16">
                  <c:v>322.59791986329475</c:v>
                </c:pt>
                <c:pt idx="17">
                  <c:v>335.340537697895</c:v>
                </c:pt>
                <c:pt idx="18">
                  <c:v>364.21305152565986</c:v>
                </c:pt>
                <c:pt idx="19">
                  <c:v>376.31047352053338</c:v>
                </c:pt>
                <c:pt idx="20">
                  <c:v>378.08476207978151</c:v>
                </c:pt>
                <c:pt idx="21">
                  <c:v>398.89232791096401</c:v>
                </c:pt>
                <c:pt idx="22">
                  <c:v>405.18298734829824</c:v>
                </c:pt>
                <c:pt idx="23">
                  <c:v>411.95754366542752</c:v>
                </c:pt>
                <c:pt idx="24">
                  <c:v>414.05443014453891</c:v>
                </c:pt>
                <c:pt idx="25">
                  <c:v>446.95941797059493</c:v>
                </c:pt>
                <c:pt idx="26">
                  <c:v>469.54127236102556</c:v>
                </c:pt>
                <c:pt idx="27">
                  <c:v>491.80052883159289</c:v>
                </c:pt>
                <c:pt idx="28">
                  <c:v>498.09118826892711</c:v>
                </c:pt>
                <c:pt idx="29">
                  <c:v>503.0914560268082</c:v>
                </c:pt>
                <c:pt idx="30">
                  <c:v>508.09172378468924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F5C-493E-8752-99A38C37F5CC}"/>
            </c:ext>
          </c:extLst>
        </c:ser>
        <c:ser>
          <c:idx val="4"/>
          <c:order val="4"/>
          <c:tx>
            <c:strRef>
              <c:f>'Digestion anaerobia'!$AT$4</c:f>
              <c:strCache>
                <c:ptCount val="1"/>
                <c:pt idx="0">
                  <c:v>2500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'Digestion anaerobia'!$AO$6:$AO$36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anaerobia'!$AT$6:$AT$36</c:f>
              <c:numCache>
                <c:formatCode>General</c:formatCode>
                <c:ptCount val="31"/>
                <c:pt idx="0">
                  <c:v>0</c:v>
                </c:pt>
                <c:pt idx="1">
                  <c:v>-2.8414952669064233</c:v>
                </c:pt>
                <c:pt idx="2">
                  <c:v>5.3486969730003269</c:v>
                </c:pt>
                <c:pt idx="3">
                  <c:v>11.365981067625693</c:v>
                </c:pt>
                <c:pt idx="4">
                  <c:v>13.037448871688296</c:v>
                </c:pt>
                <c:pt idx="5">
                  <c:v>32.593622179220745</c:v>
                </c:pt>
                <c:pt idx="6">
                  <c:v>44.12675002725269</c:v>
                </c:pt>
                <c:pt idx="7">
                  <c:v>50.812621243503102</c:v>
                </c:pt>
                <c:pt idx="8">
                  <c:v>104.96817809513141</c:v>
                </c:pt>
                <c:pt idx="9">
                  <c:v>137.3946534939459</c:v>
                </c:pt>
                <c:pt idx="10">
                  <c:v>160.4609091900098</c:v>
                </c:pt>
                <c:pt idx="11">
                  <c:v>201.74616395035605</c:v>
                </c:pt>
                <c:pt idx="12">
                  <c:v>219.96516301463845</c:v>
                </c:pt>
                <c:pt idx="13">
                  <c:v>233.50405222754551</c:v>
                </c:pt>
                <c:pt idx="14">
                  <c:v>255.90172080198437</c:v>
                </c:pt>
                <c:pt idx="15">
                  <c:v>269.27346323448518</c:v>
                </c:pt>
                <c:pt idx="16">
                  <c:v>281.14088464332963</c:v>
                </c:pt>
                <c:pt idx="17">
                  <c:v>291.67113180892403</c:v>
                </c:pt>
                <c:pt idx="18">
                  <c:v>316.9102956502694</c:v>
                </c:pt>
                <c:pt idx="19">
                  <c:v>327.10624925505118</c:v>
                </c:pt>
                <c:pt idx="20">
                  <c:v>327.94198315708252</c:v>
                </c:pt>
                <c:pt idx="21">
                  <c:v>353.34829377883409</c:v>
                </c:pt>
                <c:pt idx="22">
                  <c:v>365.71715552889731</c:v>
                </c:pt>
                <c:pt idx="23">
                  <c:v>377.91887049855433</c:v>
                </c:pt>
                <c:pt idx="24">
                  <c:v>384.77188849521104</c:v>
                </c:pt>
                <c:pt idx="25">
                  <c:v>415.69404287036912</c:v>
                </c:pt>
                <c:pt idx="26">
                  <c:v>435.25021617790156</c:v>
                </c:pt>
                <c:pt idx="27">
                  <c:v>456.47785728949657</c:v>
                </c:pt>
                <c:pt idx="28">
                  <c:v>462.99658172534072</c:v>
                </c:pt>
                <c:pt idx="29">
                  <c:v>468.17813191793476</c:v>
                </c:pt>
                <c:pt idx="30">
                  <c:v>473.35968211052881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F5C-493E-8752-99A38C37F5CC}"/>
            </c:ext>
          </c:extLst>
        </c:ser>
        <c:ser>
          <c:idx val="5"/>
          <c:order val="5"/>
          <c:tx>
            <c:strRef>
              <c:f>'Digestion anaerobia'!$AU$4</c:f>
              <c:strCache>
                <c:ptCount val="1"/>
                <c:pt idx="0">
                  <c:v>3000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multiLvlStrRef>
              <c:f>'Digestion anaerobia'!$AO$6:$AP$36</c:f>
              <c:multiLvlStrCache>
                <c:ptCount val="31"/>
                <c:lvl>
                  <c:pt idx="0">
                    <c:v>0</c:v>
                  </c:pt>
                  <c:pt idx="1">
                    <c:v>29.1999818</c:v>
                  </c:pt>
                  <c:pt idx="2">
                    <c:v>65.12580211</c:v>
                  </c:pt>
                  <c:pt idx="3">
                    <c:v>112.862851</c:v>
                  </c:pt>
                  <c:pt idx="4">
                    <c:v>139.6021602</c:v>
                  </c:pt>
                  <c:pt idx="5">
                    <c:v>191.604375</c:v>
                  </c:pt>
                  <c:pt idx="6">
                    <c:v>228.842554</c:v>
                  </c:pt>
                  <c:pt idx="7">
                    <c:v>244.0987243</c:v>
                  </c:pt>
                  <c:pt idx="8">
                    <c:v>276.9076926</c:v>
                  </c:pt>
                  <c:pt idx="9">
                    <c:v>304.9593605</c:v>
                  </c:pt>
                  <c:pt idx="10">
                    <c:v>330.0582213</c:v>
                  </c:pt>
                  <c:pt idx="11">
                    <c:v>373.6941491</c:v>
                  </c:pt>
                  <c:pt idx="12">
                    <c:v>403.0581758</c:v>
                  </c:pt>
                  <c:pt idx="13">
                    <c:v>424.54805</c:v>
                  </c:pt>
                  <c:pt idx="14">
                    <c:v>458.9974668</c:v>
                  </c:pt>
                  <c:pt idx="15">
                    <c:v>486.721045</c:v>
                  </c:pt>
                  <c:pt idx="16">
                    <c:v>514.608668</c:v>
                  </c:pt>
                  <c:pt idx="17">
                    <c:v>540.8558427</c:v>
                  </c:pt>
                  <c:pt idx="18">
                    <c:v>575.6333491</c:v>
                  </c:pt>
                  <c:pt idx="19">
                    <c:v>591.3816539</c:v>
                  </c:pt>
                  <c:pt idx="20">
                    <c:v>595.4827749</c:v>
                  </c:pt>
                  <c:pt idx="21">
                    <c:v>627.3074742</c:v>
                  </c:pt>
                  <c:pt idx="22">
                    <c:v>643.7119584</c:v>
                  </c:pt>
                  <c:pt idx="23">
                    <c:v>657.8198148</c:v>
                  </c:pt>
                  <c:pt idx="24">
                    <c:v>663.5613842</c:v>
                  </c:pt>
                  <c:pt idx="25">
                    <c:v>688.4962001</c:v>
                  </c:pt>
                  <c:pt idx="26">
                    <c:v>699.1591148</c:v>
                  </c:pt>
                  <c:pt idx="27">
                    <c:v>706.8692224</c:v>
                  </c:pt>
                  <c:pt idx="28">
                    <c:v>713.2669712</c:v>
                  </c:pt>
                  <c:pt idx="29">
                    <c:v>718.3523613</c:v>
                  </c:pt>
                  <c:pt idx="30">
                    <c:v>724.7501101</c:v>
                  </c:pt>
                </c:lvl>
                <c:lvl>
                  <c:pt idx="0">
                    <c:v>0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24</c:v>
                  </c:pt>
                  <c:pt idx="25">
                    <c:v>25</c:v>
                  </c:pt>
                  <c:pt idx="26">
                    <c:v>26</c:v>
                  </c:pt>
                  <c:pt idx="27">
                    <c:v>27</c:v>
                  </c:pt>
                  <c:pt idx="28">
                    <c:v>28</c:v>
                  </c:pt>
                  <c:pt idx="29">
                    <c:v>29</c:v>
                  </c:pt>
                  <c:pt idx="30">
                    <c:v>30</c:v>
                  </c:pt>
                </c:lvl>
              </c:multiLvlStrCache>
            </c:multiLvlStrRef>
          </c:xVal>
          <c:yVal>
            <c:numRef>
              <c:f>'Digestion anaerobia'!$AU$6:$AU$36</c:f>
              <c:numCache>
                <c:formatCode>General</c:formatCode>
                <c:ptCount val="31"/>
                <c:pt idx="0">
                  <c:v>0</c:v>
                </c:pt>
                <c:pt idx="1">
                  <c:v>10.386721558602789</c:v>
                </c:pt>
                <c:pt idx="2">
                  <c:v>22.257260482720266</c:v>
                </c:pt>
                <c:pt idx="3">
                  <c:v>36.765696945530507</c:v>
                </c:pt>
                <c:pt idx="4">
                  <c:v>46.163206927123511</c:v>
                </c:pt>
                <c:pt idx="5">
                  <c:v>74.685474064239102</c:v>
                </c:pt>
                <c:pt idx="6">
                  <c:v>104.5266899707011</c:v>
                </c:pt>
                <c:pt idx="7">
                  <c:v>119.69460081818454</c:v>
                </c:pt>
                <c:pt idx="8">
                  <c:v>159.09819530240782</c:v>
                </c:pt>
                <c:pt idx="9">
                  <c:v>193.72060049775044</c:v>
                </c:pt>
                <c:pt idx="10">
                  <c:v>218.61575851916353</c:v>
                </c:pt>
                <c:pt idx="11">
                  <c:v>258.51395879189164</c:v>
                </c:pt>
                <c:pt idx="12">
                  <c:v>275.0008184087215</c:v>
                </c:pt>
                <c:pt idx="13">
                  <c:v>288.35517469835366</c:v>
                </c:pt>
                <c:pt idx="14">
                  <c:v>315.72336166229121</c:v>
                </c:pt>
                <c:pt idx="15">
                  <c:v>333.36430145229906</c:v>
                </c:pt>
                <c:pt idx="16">
                  <c:v>347.21326353043617</c:v>
                </c:pt>
                <c:pt idx="17">
                  <c:v>359.08380245455351</c:v>
                </c:pt>
                <c:pt idx="18">
                  <c:v>386.94659520699605</c:v>
                </c:pt>
                <c:pt idx="19">
                  <c:v>400.13608290045988</c:v>
                </c:pt>
                <c:pt idx="20">
                  <c:v>403.76319201616246</c:v>
                </c:pt>
                <c:pt idx="21">
                  <c:v>443.66139228889062</c:v>
                </c:pt>
                <c:pt idx="22">
                  <c:v>468.88628750264019</c:v>
                </c:pt>
                <c:pt idx="23">
                  <c:v>495.75986867807279</c:v>
                </c:pt>
                <c:pt idx="24">
                  <c:v>515.37923162210029</c:v>
                </c:pt>
                <c:pt idx="25">
                  <c:v>527.75980473795244</c:v>
                </c:pt>
                <c:pt idx="26">
                  <c:v>545.35093113031382</c:v>
                </c:pt>
                <c:pt idx="27">
                  <c:v>556.51218227211143</c:v>
                </c:pt>
                <c:pt idx="28">
                  <c:v>562.94205752267499</c:v>
                </c:pt>
                <c:pt idx="29">
                  <c:v>568.05298400389222</c:v>
                </c:pt>
                <c:pt idx="30">
                  <c:v>573.16391048510945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F5C-493E-8752-99A38C37F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303"/>
        <c:axId val="3778223"/>
      </c:scatterChart>
      <c:valAx>
        <c:axId val="3776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78223"/>
        <c:crosses val="autoZero"/>
        <c:crossBetween val="midCat"/>
      </c:valAx>
      <c:valAx>
        <c:axId val="377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 CH4/Kg fitomass*Kg inoculum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763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Gramos CH4 puros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'Digestion anaerobia'!$J$4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anaerobia'!$J$6:$J$36</c:f>
              <c:numCache>
                <c:formatCode>General</c:formatCode>
                <c:ptCount val="31"/>
                <c:pt idx="0">
                  <c:v>0</c:v>
                </c:pt>
                <c:pt idx="1">
                  <c:v>6.6774409176604474E-2</c:v>
                </c:pt>
                <c:pt idx="2">
                  <c:v>0.14892944069164032</c:v>
                </c:pt>
                <c:pt idx="3">
                  <c:v>0.25809434558148248</c:v>
                </c:pt>
                <c:pt idx="4">
                  <c:v>0.31924169780500233</c:v>
                </c:pt>
                <c:pt idx="5">
                  <c:v>0.43816016808019109</c:v>
                </c:pt>
                <c:pt idx="6">
                  <c:v>0.52331629663687218</c:v>
                </c:pt>
                <c:pt idx="7">
                  <c:v>0.55820404974599702</c:v>
                </c:pt>
                <c:pt idx="8">
                  <c:v>0.63323147578712558</c:v>
                </c:pt>
                <c:pt idx="9">
                  <c:v>0.69737992505229052</c:v>
                </c:pt>
                <c:pt idx="10">
                  <c:v>0.75477590597375399</c:v>
                </c:pt>
                <c:pt idx="11">
                  <c:v>0.85456238260845518</c:v>
                </c:pt>
                <c:pt idx="12">
                  <c:v>0.92171192891526521</c:v>
                </c:pt>
                <c:pt idx="13">
                  <c:v>0.97085489297220429</c:v>
                </c:pt>
                <c:pt idx="14">
                  <c:v>1.0496336903153896</c:v>
                </c:pt>
                <c:pt idx="15">
                  <c:v>1.1130318653201432</c:v>
                </c:pt>
                <c:pt idx="16">
                  <c:v>1.1768051774551023</c:v>
                </c:pt>
                <c:pt idx="17">
                  <c:v>1.2368271182880055</c:v>
                </c:pt>
                <c:pt idx="18">
                  <c:v>1.3163561898916016</c:v>
                </c:pt>
                <c:pt idx="19">
                  <c:v>1.3523693543913435</c:v>
                </c:pt>
                <c:pt idx="20">
                  <c:v>1.3617477826464846</c:v>
                </c:pt>
                <c:pt idx="21">
                  <c:v>1.4345243859063792</c:v>
                </c:pt>
                <c:pt idx="22">
                  <c:v>1.4720380989269437</c:v>
                </c:pt>
                <c:pt idx="23">
                  <c:v>1.5042998921246289</c:v>
                </c:pt>
                <c:pt idx="24">
                  <c:v>1.5174296916818264</c:v>
                </c:pt>
                <c:pt idx="25">
                  <c:v>1.5744505354730842</c:v>
                </c:pt>
                <c:pt idx="26">
                  <c:v>1.5988344489364512</c:v>
                </c:pt>
                <c:pt idx="27">
                  <c:v>1.6164658940561165</c:v>
                </c:pt>
                <c:pt idx="28">
                  <c:v>1.6310962421341366</c:v>
                </c:pt>
                <c:pt idx="29">
                  <c:v>1.6427254931705115</c:v>
                </c:pt>
                <c:pt idx="30">
                  <c:v>1.6573558412485316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B1C-47E7-BC85-BA2EE51BA991}"/>
            </c:ext>
          </c:extLst>
        </c:ser>
        <c:ser>
          <c:idx val="1"/>
          <c:order val="1"/>
          <c:tx>
            <c:strRef>
              <c:f>'Digestion anaerobia'!$K$4</c:f>
              <c:strCache>
                <c:ptCount val="1"/>
                <c:pt idx="0">
                  <c:v>1000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anaerobia'!$K$6:$K$36</c:f>
              <c:numCache>
                <c:formatCode>General</c:formatCode>
                <c:ptCount val="31"/>
                <c:pt idx="0">
                  <c:v>0</c:v>
                </c:pt>
                <c:pt idx="1">
                  <c:v>3.48877531091248E-2</c:v>
                </c:pt>
                <c:pt idx="2">
                  <c:v>1.9507130770693441E-2</c:v>
                </c:pt>
                <c:pt idx="3">
                  <c:v>7.7653385952568127E-2</c:v>
                </c:pt>
                <c:pt idx="4">
                  <c:v>0.15380622338431368</c:v>
                </c:pt>
                <c:pt idx="5">
                  <c:v>0.2115773414359827</c:v>
                </c:pt>
                <c:pt idx="6">
                  <c:v>0.27797661348238156</c:v>
                </c:pt>
                <c:pt idx="7">
                  <c:v>0.3124892294613007</c:v>
                </c:pt>
                <c:pt idx="8">
                  <c:v>0.38263987280975592</c:v>
                </c:pt>
                <c:pt idx="9">
                  <c:v>0.43590934529895731</c:v>
                </c:pt>
                <c:pt idx="10">
                  <c:v>0.47829984101219497</c:v>
                </c:pt>
                <c:pt idx="11">
                  <c:v>0.54357370166797692</c:v>
                </c:pt>
                <c:pt idx="12">
                  <c:v>0.59159125433429915</c:v>
                </c:pt>
                <c:pt idx="13">
                  <c:v>0.63998394413082715</c:v>
                </c:pt>
                <c:pt idx="14">
                  <c:v>0.74052069502593965</c:v>
                </c:pt>
                <c:pt idx="15">
                  <c:v>0.81854921810871328</c:v>
                </c:pt>
                <c:pt idx="16">
                  <c:v>0.88982527284778556</c:v>
                </c:pt>
                <c:pt idx="17">
                  <c:v>0.95359858498274486</c:v>
                </c:pt>
                <c:pt idx="18">
                  <c:v>1.0533850616174458</c:v>
                </c:pt>
                <c:pt idx="19">
                  <c:v>1.1186589222732277</c:v>
                </c:pt>
                <c:pt idx="20">
                  <c:v>1.1460439327782397</c:v>
                </c:pt>
                <c:pt idx="21">
                  <c:v>1.2263232786422473</c:v>
                </c:pt>
                <c:pt idx="22">
                  <c:v>1.2848446709543275</c:v>
                </c:pt>
                <c:pt idx="23">
                  <c:v>1.3339876350112669</c:v>
                </c:pt>
                <c:pt idx="24">
                  <c:v>1.348617983089287</c:v>
                </c:pt>
                <c:pt idx="25">
                  <c:v>1.3868819703702626</c:v>
                </c:pt>
                <c:pt idx="26">
                  <c:v>1.3985112214066375</c:v>
                </c:pt>
                <c:pt idx="27">
                  <c:v>1.3992614956670488</c:v>
                </c:pt>
                <c:pt idx="28">
                  <c:v>1.4138918437450689</c:v>
                </c:pt>
                <c:pt idx="29">
                  <c:v>1.4255210947814438</c:v>
                </c:pt>
                <c:pt idx="30">
                  <c:v>1.4371503458178188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B1C-47E7-BC85-BA2EE51BA991}"/>
            </c:ext>
          </c:extLst>
        </c:ser>
        <c:ser>
          <c:idx val="2"/>
          <c:order val="2"/>
          <c:tx>
            <c:strRef>
              <c:f>'Digestion anaerobia'!$L$4</c:f>
              <c:strCache>
                <c:ptCount val="1"/>
                <c:pt idx="0">
                  <c:v>1500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anaerobia'!$L$6:$L$36</c:f>
              <c:numCache>
                <c:formatCode>General</c:formatCode>
                <c:ptCount val="31"/>
                <c:pt idx="0">
                  <c:v>0</c:v>
                </c:pt>
                <c:pt idx="1">
                  <c:v>-1.312979955719751E-2</c:v>
                </c:pt>
                <c:pt idx="2">
                  <c:v>-3.7513713020564314E-4</c:v>
                </c:pt>
                <c:pt idx="3">
                  <c:v>1.4630348078020083E-2</c:v>
                </c:pt>
                <c:pt idx="4">
                  <c:v>1.4630348078020083E-2</c:v>
                </c:pt>
                <c:pt idx="5">
                  <c:v>4.4641318494471532E-2</c:v>
                </c:pt>
                <c:pt idx="6">
                  <c:v>7.2401466129689118E-2</c:v>
                </c:pt>
                <c:pt idx="7">
                  <c:v>8.8907499858737429E-2</c:v>
                </c:pt>
                <c:pt idx="8">
                  <c:v>0.25434297427942604</c:v>
                </c:pt>
                <c:pt idx="9">
                  <c:v>0.30161025268533709</c:v>
                </c:pt>
                <c:pt idx="10">
                  <c:v>0.36088191925782864</c:v>
                </c:pt>
                <c:pt idx="11">
                  <c:v>0.45053969337697741</c:v>
                </c:pt>
                <c:pt idx="12">
                  <c:v>0.48880368065795299</c:v>
                </c:pt>
                <c:pt idx="13">
                  <c:v>0.51843951394419874</c:v>
                </c:pt>
                <c:pt idx="14">
                  <c:v>0.57471008347504526</c:v>
                </c:pt>
                <c:pt idx="15">
                  <c:v>0.6110983851049927</c:v>
                </c:pt>
                <c:pt idx="16">
                  <c:v>0.64448558969329495</c:v>
                </c:pt>
                <c:pt idx="17">
                  <c:v>0.674871697239952</c:v>
                </c:pt>
                <c:pt idx="18">
                  <c:v>0.74164610641655637</c:v>
                </c:pt>
                <c:pt idx="19">
                  <c:v>0.77315762535383048</c:v>
                </c:pt>
                <c:pt idx="20">
                  <c:v>0.78066036795794336</c:v>
                </c:pt>
                <c:pt idx="21">
                  <c:v>0.85268669695742683</c:v>
                </c:pt>
                <c:pt idx="22">
                  <c:v>0.89995397536333788</c:v>
                </c:pt>
                <c:pt idx="23">
                  <c:v>0.9524731735921278</c:v>
                </c:pt>
                <c:pt idx="24">
                  <c:v>0.99298798365433738</c:v>
                </c:pt>
                <c:pt idx="25">
                  <c:v>1.1096556311482924</c:v>
                </c:pt>
                <c:pt idx="26">
                  <c:v>1.180556548757159</c:v>
                </c:pt>
                <c:pt idx="27">
                  <c:v>1.2293243756838925</c:v>
                </c:pt>
                <c:pt idx="28">
                  <c:v>1.2439547237619126</c:v>
                </c:pt>
                <c:pt idx="29">
                  <c:v>1.2555839747982875</c:v>
                </c:pt>
                <c:pt idx="30">
                  <c:v>1.2672132258346624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B1C-47E7-BC85-BA2EE51BA991}"/>
            </c:ext>
          </c:extLst>
        </c:ser>
        <c:ser>
          <c:idx val="3"/>
          <c:order val="3"/>
          <c:tx>
            <c:strRef>
              <c:f>'Digestion anaerobia'!$M$4</c:f>
              <c:strCache>
                <c:ptCount val="1"/>
                <c:pt idx="0">
                  <c:v>2000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anaerobia'!$M$6:$M$36</c:f>
              <c:numCache>
                <c:formatCode>General</c:formatCode>
                <c:ptCount val="31"/>
                <c:pt idx="0">
                  <c:v>0</c:v>
                </c:pt>
                <c:pt idx="1">
                  <c:v>1.3504936687403152E-2</c:v>
                </c:pt>
                <c:pt idx="2">
                  <c:v>5.4770021010023887E-2</c:v>
                </c:pt>
                <c:pt idx="3">
                  <c:v>7.8028523082773762E-2</c:v>
                </c:pt>
                <c:pt idx="4">
                  <c:v>6.4523586395370619E-2</c:v>
                </c:pt>
                <c:pt idx="5">
                  <c:v>9.565996820243898E-2</c:v>
                </c:pt>
                <c:pt idx="6">
                  <c:v>0.1260460757490961</c:v>
                </c:pt>
                <c:pt idx="7">
                  <c:v>0.14442779512917259</c:v>
                </c:pt>
                <c:pt idx="8">
                  <c:v>0.25434297427942604</c:v>
                </c:pt>
                <c:pt idx="9">
                  <c:v>0.36875979899214717</c:v>
                </c:pt>
                <c:pt idx="10">
                  <c:v>0.44078612799163064</c:v>
                </c:pt>
                <c:pt idx="11">
                  <c:v>0.53081903924098506</c:v>
                </c:pt>
                <c:pt idx="12">
                  <c:v>0.5788365919073073</c:v>
                </c:pt>
                <c:pt idx="13">
                  <c:v>0.6133492078862266</c:v>
                </c:pt>
                <c:pt idx="14">
                  <c:v>0.67862306854200838</c:v>
                </c:pt>
                <c:pt idx="15">
                  <c:v>0.71763733008339525</c:v>
                </c:pt>
                <c:pt idx="16">
                  <c:v>0.7502742604112862</c:v>
                </c:pt>
                <c:pt idx="17">
                  <c:v>0.77991009369753217</c:v>
                </c:pt>
                <c:pt idx="18">
                  <c:v>0.84705964000434231</c:v>
                </c:pt>
                <c:pt idx="19">
                  <c:v>0.87519492476976546</c:v>
                </c:pt>
                <c:pt idx="20">
                  <c:v>0.87932143320202749</c:v>
                </c:pt>
                <c:pt idx="21">
                  <c:v>0.92771412299855549</c:v>
                </c:pt>
                <c:pt idx="22">
                  <c:v>0.94234447107657549</c:v>
                </c:pt>
                <c:pt idx="23">
                  <c:v>0.95810023054521265</c:v>
                </c:pt>
                <c:pt idx="24">
                  <c:v>0.96297701323788598</c:v>
                </c:pt>
                <c:pt idx="25">
                  <c:v>1.039504987799837</c:v>
                </c:pt>
                <c:pt idx="26">
                  <c:v>1.0920241860286271</c:v>
                </c:pt>
                <c:pt idx="27">
                  <c:v>1.1437931099970058</c:v>
                </c:pt>
                <c:pt idx="28">
                  <c:v>1.1584234580750259</c:v>
                </c:pt>
                <c:pt idx="29">
                  <c:v>1.1700527091114008</c:v>
                </c:pt>
                <c:pt idx="30">
                  <c:v>1.1816819601477757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B1C-47E7-BC85-BA2EE51BA991}"/>
            </c:ext>
          </c:extLst>
        </c:ser>
        <c:ser>
          <c:idx val="4"/>
          <c:order val="4"/>
          <c:tx>
            <c:strRef>
              <c:f>'Digestion anaerobia'!$N$4</c:f>
              <c:strCache>
                <c:ptCount val="1"/>
                <c:pt idx="0">
                  <c:v>2500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anaerobia'!$N$6:$N$36</c:f>
              <c:numCache>
                <c:formatCode>General</c:formatCode>
                <c:ptCount val="31"/>
                <c:pt idx="0">
                  <c:v>0</c:v>
                </c:pt>
                <c:pt idx="1">
                  <c:v>-6.3773312134959327E-3</c:v>
                </c:pt>
                <c:pt idx="2">
                  <c:v>1.200438816658058E-2</c:v>
                </c:pt>
                <c:pt idx="3">
                  <c:v>2.5509324853983731E-2</c:v>
                </c:pt>
                <c:pt idx="4">
                  <c:v>2.9260696156040166E-2</c:v>
                </c:pt>
                <c:pt idx="5">
                  <c:v>7.3151740390100417E-2</c:v>
                </c:pt>
                <c:pt idx="6">
                  <c:v>9.903620237428977E-2</c:v>
                </c:pt>
                <c:pt idx="7">
                  <c:v>0.11404168758251551</c:v>
                </c:pt>
                <c:pt idx="8">
                  <c:v>0.23558611776914387</c:v>
                </c:pt>
                <c:pt idx="9">
                  <c:v>0.30836272102903867</c:v>
                </c:pt>
                <c:pt idx="10">
                  <c:v>0.3601316449974174</c:v>
                </c:pt>
                <c:pt idx="11">
                  <c:v>0.4527905161582112</c:v>
                </c:pt>
                <c:pt idx="12">
                  <c:v>0.49368046335062643</c:v>
                </c:pt>
                <c:pt idx="13">
                  <c:v>0.52406657089728348</c:v>
                </c:pt>
                <c:pt idx="14">
                  <c:v>0.57433494634483961</c:v>
                </c:pt>
                <c:pt idx="15">
                  <c:v>0.60434591676129101</c:v>
                </c:pt>
                <c:pt idx="16">
                  <c:v>0.63098065300589168</c:v>
                </c:pt>
                <c:pt idx="17">
                  <c:v>0.65461429220884715</c:v>
                </c:pt>
                <c:pt idx="18">
                  <c:v>0.71125999886989943</c:v>
                </c:pt>
                <c:pt idx="19">
                  <c:v>0.73414336381244349</c:v>
                </c:pt>
                <c:pt idx="20">
                  <c:v>0.73601904946347185</c:v>
                </c:pt>
                <c:pt idx="21">
                  <c:v>0.79303989325472957</c:v>
                </c:pt>
                <c:pt idx="22">
                  <c:v>0.82080004088994718</c:v>
                </c:pt>
                <c:pt idx="23">
                  <c:v>0.84818505139495914</c:v>
                </c:pt>
                <c:pt idx="24">
                  <c:v>0.86356567373339055</c:v>
                </c:pt>
                <c:pt idx="25">
                  <c:v>0.93296604282143447</c:v>
                </c:pt>
                <c:pt idx="26">
                  <c:v>0.97685708705549468</c:v>
                </c:pt>
                <c:pt idx="27">
                  <c:v>1.0244995025916113</c:v>
                </c:pt>
                <c:pt idx="28">
                  <c:v>1.0391298506696314</c:v>
                </c:pt>
                <c:pt idx="29">
                  <c:v>1.0507591017060063</c:v>
                </c:pt>
                <c:pt idx="30">
                  <c:v>1.0623883527423812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B1C-47E7-BC85-BA2EE51BA991}"/>
            </c:ext>
          </c:extLst>
        </c:ser>
        <c:ser>
          <c:idx val="5"/>
          <c:order val="5"/>
          <c:tx>
            <c:strRef>
              <c:f>'Digestion anaerobia'!$O$4</c:f>
              <c:strCache>
                <c:ptCount val="1"/>
                <c:pt idx="0">
                  <c:v>3000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anaerobia'!$O$6:$O$36</c:f>
              <c:numCache>
                <c:formatCode>General</c:formatCode>
                <c:ptCount val="31"/>
                <c:pt idx="0">
                  <c:v>0</c:v>
                </c:pt>
                <c:pt idx="1">
                  <c:v>2.3633639202955515E-2</c:v>
                </c:pt>
                <c:pt idx="2">
                  <c:v>5.0643512577761826E-2</c:v>
                </c:pt>
                <c:pt idx="3">
                  <c:v>8.3655580035858407E-2</c:v>
                </c:pt>
                <c:pt idx="4">
                  <c:v>0.10503839645758008</c:v>
                </c:pt>
                <c:pt idx="5">
                  <c:v>0.16993711998315633</c:v>
                </c:pt>
                <c:pt idx="6">
                  <c:v>0.23783694055037774</c:v>
                </c:pt>
                <c:pt idx="7">
                  <c:v>0.27234955652929693</c:v>
                </c:pt>
                <c:pt idx="8">
                  <c:v>0.36200733064844559</c:v>
                </c:pt>
                <c:pt idx="9">
                  <c:v>0.44078612799163064</c:v>
                </c:pt>
                <c:pt idx="10">
                  <c:v>0.49743183465268287</c:v>
                </c:pt>
                <c:pt idx="11">
                  <c:v>0.58821502016244842</c:v>
                </c:pt>
                <c:pt idx="12">
                  <c:v>0.6257287331830127</c:v>
                </c:pt>
                <c:pt idx="13">
                  <c:v>0.65611484072966986</c:v>
                </c:pt>
                <c:pt idx="14">
                  <c:v>0.71838760434380666</c:v>
                </c:pt>
                <c:pt idx="15">
                  <c:v>0.75852727727581037</c:v>
                </c:pt>
                <c:pt idx="16">
                  <c:v>0.79003879621308448</c:v>
                </c:pt>
                <c:pt idx="17">
                  <c:v>0.81704866958789057</c:v>
                </c:pt>
                <c:pt idx="18">
                  <c:v>0.88044684459264455</c:v>
                </c:pt>
                <c:pt idx="19">
                  <c:v>0.91045781500909595</c:v>
                </c:pt>
                <c:pt idx="20">
                  <c:v>0.91871083187362013</c:v>
                </c:pt>
                <c:pt idx="21">
                  <c:v>1.0094940173833857</c:v>
                </c:pt>
                <c:pt idx="22">
                  <c:v>1.066889998304849</c:v>
                </c:pt>
                <c:pt idx="23">
                  <c:v>1.1280373505283687</c:v>
                </c:pt>
                <c:pt idx="24">
                  <c:v>1.1726786690228403</c:v>
                </c:pt>
                <c:pt idx="25">
                  <c:v>1.2008490591209089</c:v>
                </c:pt>
                <c:pt idx="26">
                  <c:v>1.240875388120392</c:v>
                </c:pt>
                <c:pt idx="27">
                  <c:v>1.2662713690418543</c:v>
                </c:pt>
                <c:pt idx="28">
                  <c:v>1.2809017171198744</c:v>
                </c:pt>
                <c:pt idx="29">
                  <c:v>1.2925309681562493</c:v>
                </c:pt>
                <c:pt idx="30">
                  <c:v>1.3041602191926243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B1C-47E7-BC85-BA2EE51BA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971903"/>
        <c:axId val="1167974783"/>
      </c:scatterChart>
      <c:valAx>
        <c:axId val="1167971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7974783"/>
        <c:crosses val="autoZero"/>
        <c:crossBetween val="midCat"/>
      </c:valAx>
      <c:valAx>
        <c:axId val="116797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gramos CH4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7971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moles 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'Digestion anaerobia'!$B$4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'Digestion anaerobia'!$A$6:$A$36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anaerobia'!$B$6:$B$36</c:f>
              <c:numCache>
                <c:formatCode>General</c:formatCode>
                <c:ptCount val="31"/>
                <c:pt idx="0">
                  <c:v>0</c:v>
                </c:pt>
                <c:pt idx="1">
                  <c:v>4.1734005735377796E-3</c:v>
                </c:pt>
                <c:pt idx="2">
                  <c:v>9.3080900432275203E-3</c:v>
                </c:pt>
                <c:pt idx="3">
                  <c:v>1.6130896598842655E-2</c:v>
                </c:pt>
                <c:pt idx="4">
                  <c:v>1.9952606112812646E-2</c:v>
                </c:pt>
                <c:pt idx="5">
                  <c:v>2.7385010505011943E-2</c:v>
                </c:pt>
                <c:pt idx="6">
                  <c:v>3.2707268539804511E-2</c:v>
                </c:pt>
                <c:pt idx="7">
                  <c:v>3.4887753109124814E-2</c:v>
                </c:pt>
                <c:pt idx="8">
                  <c:v>3.9576967236695348E-2</c:v>
                </c:pt>
                <c:pt idx="9">
                  <c:v>4.3586245315768157E-2</c:v>
                </c:pt>
                <c:pt idx="10">
                  <c:v>4.7173494123359624E-2</c:v>
                </c:pt>
                <c:pt idx="11">
                  <c:v>5.3410148913028449E-2</c:v>
                </c:pt>
                <c:pt idx="12">
                  <c:v>5.7606995557204076E-2</c:v>
                </c:pt>
                <c:pt idx="13">
                  <c:v>6.0678430810762768E-2</c:v>
                </c:pt>
                <c:pt idx="14">
                  <c:v>6.5602105644711847E-2</c:v>
                </c:pt>
                <c:pt idx="15">
                  <c:v>6.956449158250895E-2</c:v>
                </c:pt>
                <c:pt idx="16">
                  <c:v>7.3550323590943892E-2</c:v>
                </c:pt>
                <c:pt idx="17">
                  <c:v>7.7301694893000344E-2</c:v>
                </c:pt>
                <c:pt idx="18">
                  <c:v>8.2272261868225102E-2</c:v>
                </c:pt>
                <c:pt idx="19">
                  <c:v>8.4523084649458971E-2</c:v>
                </c:pt>
                <c:pt idx="20">
                  <c:v>8.5109236415405284E-2</c:v>
                </c:pt>
                <c:pt idx="21">
                  <c:v>8.96577741191487E-2</c:v>
                </c:pt>
                <c:pt idx="22">
                  <c:v>9.2002381182933982E-2</c:v>
                </c:pt>
                <c:pt idx="23">
                  <c:v>9.4018743257789306E-2</c:v>
                </c:pt>
                <c:pt idx="24">
                  <c:v>9.483935573011415E-2</c:v>
                </c:pt>
                <c:pt idx="25">
                  <c:v>9.8403158467067764E-2</c:v>
                </c:pt>
                <c:pt idx="26">
                  <c:v>9.9927153058528201E-2</c:v>
                </c:pt>
                <c:pt idx="27">
                  <c:v>0.10102911837850728</c:v>
                </c:pt>
                <c:pt idx="28">
                  <c:v>0.10194351513338354</c:v>
                </c:pt>
                <c:pt idx="29">
                  <c:v>0.10267034332315697</c:v>
                </c:pt>
                <c:pt idx="30">
                  <c:v>0.10358474007803323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68-4153-B103-77616BECA58C}"/>
            </c:ext>
          </c:extLst>
        </c:ser>
        <c:ser>
          <c:idx val="1"/>
          <c:order val="1"/>
          <c:tx>
            <c:strRef>
              <c:f>'Digestion anaerobia'!$C$4</c:f>
              <c:strCache>
                <c:ptCount val="1"/>
                <c:pt idx="0">
                  <c:v>1000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'Digestion anaerobia'!$A$6:$A$36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anaerobia'!$C$6:$C$36</c:f>
              <c:numCache>
                <c:formatCode>General</c:formatCode>
                <c:ptCount val="31"/>
                <c:pt idx="0">
                  <c:v>0</c:v>
                </c:pt>
                <c:pt idx="1">
                  <c:v>2.1804845693203E-3</c:v>
                </c:pt>
                <c:pt idx="2">
                  <c:v>1.21919567316834E-3</c:v>
                </c:pt>
                <c:pt idx="3">
                  <c:v>4.8533366220355079E-3</c:v>
                </c:pt>
                <c:pt idx="4">
                  <c:v>9.6128889615196052E-3</c:v>
                </c:pt>
                <c:pt idx="5">
                  <c:v>1.3223583839748919E-2</c:v>
                </c:pt>
                <c:pt idx="6">
                  <c:v>1.7373538342648848E-2</c:v>
                </c:pt>
                <c:pt idx="7">
                  <c:v>1.9530576841331294E-2</c:v>
                </c:pt>
                <c:pt idx="8">
                  <c:v>2.3914992050609745E-2</c:v>
                </c:pt>
                <c:pt idx="9">
                  <c:v>2.7244334081184832E-2</c:v>
                </c:pt>
                <c:pt idx="10">
                  <c:v>2.9893740063262186E-2</c:v>
                </c:pt>
                <c:pt idx="11">
                  <c:v>3.3973356354248557E-2</c:v>
                </c:pt>
                <c:pt idx="12">
                  <c:v>3.6974453395893697E-2</c:v>
                </c:pt>
                <c:pt idx="13">
                  <c:v>3.9998996508176697E-2</c:v>
                </c:pt>
                <c:pt idx="14">
                  <c:v>4.6282543439121228E-2</c:v>
                </c:pt>
                <c:pt idx="15">
                  <c:v>5.115932613179458E-2</c:v>
                </c:pt>
                <c:pt idx="16">
                  <c:v>5.5614079552986598E-2</c:v>
                </c:pt>
                <c:pt idx="17">
                  <c:v>5.9599911561421554E-2</c:v>
                </c:pt>
                <c:pt idx="18">
                  <c:v>6.5836566351090364E-2</c:v>
                </c:pt>
                <c:pt idx="19">
                  <c:v>6.9916182642076732E-2</c:v>
                </c:pt>
                <c:pt idx="20">
                  <c:v>7.162774579863998E-2</c:v>
                </c:pt>
                <c:pt idx="21">
                  <c:v>7.6645204915140458E-2</c:v>
                </c:pt>
                <c:pt idx="22">
                  <c:v>8.030279193464547E-2</c:v>
                </c:pt>
                <c:pt idx="23">
                  <c:v>8.3374227188204184E-2</c:v>
                </c:pt>
                <c:pt idx="24">
                  <c:v>8.428862394308044E-2</c:v>
                </c:pt>
                <c:pt idx="25">
                  <c:v>8.6680123148141414E-2</c:v>
                </c:pt>
                <c:pt idx="26">
                  <c:v>8.7406951337914846E-2</c:v>
                </c:pt>
                <c:pt idx="27">
                  <c:v>8.7453843479190552E-2</c:v>
                </c:pt>
                <c:pt idx="28">
                  <c:v>8.8368240234066808E-2</c:v>
                </c:pt>
                <c:pt idx="29">
                  <c:v>8.909506842384024E-2</c:v>
                </c:pt>
                <c:pt idx="30">
                  <c:v>8.9821896613613672E-2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68-4153-B103-77616BECA58C}"/>
            </c:ext>
          </c:extLst>
        </c:ser>
        <c:ser>
          <c:idx val="2"/>
          <c:order val="2"/>
          <c:tx>
            <c:strRef>
              <c:f>'Digestion anaerobia'!$D$4</c:f>
              <c:strCache>
                <c:ptCount val="1"/>
                <c:pt idx="0">
                  <c:v>1500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'Digestion anaerobia'!$A$6:$A$36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anaerobia'!$D$6:$D$36</c:f>
              <c:numCache>
                <c:formatCode>General</c:formatCode>
                <c:ptCount val="31"/>
                <c:pt idx="0">
                  <c:v>0</c:v>
                </c:pt>
                <c:pt idx="1">
                  <c:v>-8.2061247232484435E-4</c:v>
                </c:pt>
                <c:pt idx="2">
                  <c:v>-2.3446070637852696E-5</c:v>
                </c:pt>
                <c:pt idx="3">
                  <c:v>9.1439675487625519E-4</c:v>
                </c:pt>
                <c:pt idx="4">
                  <c:v>9.1439675487625519E-4</c:v>
                </c:pt>
                <c:pt idx="5">
                  <c:v>2.7900824059044708E-3</c:v>
                </c:pt>
                <c:pt idx="6">
                  <c:v>4.5250916331055699E-3</c:v>
                </c:pt>
                <c:pt idx="7">
                  <c:v>5.5567187411710893E-3</c:v>
                </c:pt>
                <c:pt idx="8">
                  <c:v>1.5896435892464127E-2</c:v>
                </c:pt>
                <c:pt idx="9">
                  <c:v>1.8850640792833568E-2</c:v>
                </c:pt>
                <c:pt idx="10">
                  <c:v>2.255511995361429E-2</c:v>
                </c:pt>
                <c:pt idx="11">
                  <c:v>2.8158730836061088E-2</c:v>
                </c:pt>
                <c:pt idx="12">
                  <c:v>3.0550230041122062E-2</c:v>
                </c:pt>
                <c:pt idx="13">
                  <c:v>3.2402469621512421E-2</c:v>
                </c:pt>
                <c:pt idx="14">
                  <c:v>3.5919380217190329E-2</c:v>
                </c:pt>
                <c:pt idx="15">
                  <c:v>3.8193649069062044E-2</c:v>
                </c:pt>
                <c:pt idx="16">
                  <c:v>4.0280349355830934E-2</c:v>
                </c:pt>
                <c:pt idx="17">
                  <c:v>4.2179481077497E-2</c:v>
                </c:pt>
                <c:pt idx="18">
                  <c:v>4.6352881651034773E-2</c:v>
                </c:pt>
                <c:pt idx="19">
                  <c:v>4.8322351584614405E-2</c:v>
                </c:pt>
                <c:pt idx="20">
                  <c:v>4.879127299737146E-2</c:v>
                </c:pt>
                <c:pt idx="21">
                  <c:v>5.3292918559839177E-2</c:v>
                </c:pt>
                <c:pt idx="22">
                  <c:v>5.6247123460208617E-2</c:v>
                </c:pt>
                <c:pt idx="23">
                  <c:v>5.9529573349507987E-2</c:v>
                </c:pt>
                <c:pt idx="24">
                  <c:v>6.2061748978396086E-2</c:v>
                </c:pt>
                <c:pt idx="25">
                  <c:v>6.9353476946768272E-2</c:v>
                </c:pt>
                <c:pt idx="26">
                  <c:v>7.3784784297322437E-2</c:v>
                </c:pt>
                <c:pt idx="27">
                  <c:v>7.6832773480243283E-2</c:v>
                </c:pt>
                <c:pt idx="28">
                  <c:v>7.7747170235119539E-2</c:v>
                </c:pt>
                <c:pt idx="29">
                  <c:v>7.8473998424892971E-2</c:v>
                </c:pt>
                <c:pt idx="30">
                  <c:v>7.9200826614666403E-2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68-4153-B103-77616BECA58C}"/>
            </c:ext>
          </c:extLst>
        </c:ser>
        <c:ser>
          <c:idx val="3"/>
          <c:order val="3"/>
          <c:tx>
            <c:strRef>
              <c:f>'Digestion anaerobia'!$E$4</c:f>
              <c:strCache>
                <c:ptCount val="1"/>
                <c:pt idx="0">
                  <c:v>2000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'Digestion anaerobia'!$A$6:$A$36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anaerobia'!$E$6:$E$36</c:f>
              <c:numCache>
                <c:formatCode>General</c:formatCode>
                <c:ptCount val="31"/>
                <c:pt idx="0">
                  <c:v>0</c:v>
                </c:pt>
                <c:pt idx="1">
                  <c:v>8.4405854296269701E-4</c:v>
                </c:pt>
                <c:pt idx="2">
                  <c:v>3.4231263131264929E-3</c:v>
                </c:pt>
                <c:pt idx="3">
                  <c:v>4.8767826926733602E-3</c:v>
                </c:pt>
                <c:pt idx="4">
                  <c:v>4.0327241497106637E-3</c:v>
                </c:pt>
                <c:pt idx="5">
                  <c:v>5.9787480126524363E-3</c:v>
                </c:pt>
                <c:pt idx="6">
                  <c:v>7.8778797343185061E-3</c:v>
                </c:pt>
                <c:pt idx="7">
                  <c:v>9.0267371955732867E-3</c:v>
                </c:pt>
                <c:pt idx="8">
                  <c:v>1.5896435892464127E-2</c:v>
                </c:pt>
                <c:pt idx="9">
                  <c:v>2.3047487437009198E-2</c:v>
                </c:pt>
                <c:pt idx="10">
                  <c:v>2.7549132999476915E-2</c:v>
                </c:pt>
                <c:pt idx="11">
                  <c:v>3.3176189952561566E-2</c:v>
                </c:pt>
                <c:pt idx="12">
                  <c:v>3.6177286994206706E-2</c:v>
                </c:pt>
                <c:pt idx="13">
                  <c:v>3.8334325492889162E-2</c:v>
                </c:pt>
                <c:pt idx="14">
                  <c:v>4.2413941783875524E-2</c:v>
                </c:pt>
                <c:pt idx="15">
                  <c:v>4.4852333130212203E-2</c:v>
                </c:pt>
                <c:pt idx="16">
                  <c:v>4.6892141275705387E-2</c:v>
                </c:pt>
                <c:pt idx="17">
                  <c:v>4.8744380856095761E-2</c:v>
                </c:pt>
                <c:pt idx="18">
                  <c:v>5.2941227500271394E-2</c:v>
                </c:pt>
                <c:pt idx="19">
                  <c:v>5.4699682798110341E-2</c:v>
                </c:pt>
                <c:pt idx="20">
                  <c:v>5.4957589575126718E-2</c:v>
                </c:pt>
                <c:pt idx="21">
                  <c:v>5.7982132687409718E-2</c:v>
                </c:pt>
                <c:pt idx="22">
                  <c:v>5.8896529442285968E-2</c:v>
                </c:pt>
                <c:pt idx="23">
                  <c:v>5.9881264409075791E-2</c:v>
                </c:pt>
                <c:pt idx="24">
                  <c:v>6.0186063327367874E-2</c:v>
                </c:pt>
                <c:pt idx="25">
                  <c:v>6.4969061737489814E-2</c:v>
                </c:pt>
                <c:pt idx="26">
                  <c:v>6.8251511626789191E-2</c:v>
                </c:pt>
                <c:pt idx="27">
                  <c:v>7.1487069374812862E-2</c:v>
                </c:pt>
                <c:pt idx="28">
                  <c:v>7.2401466129689118E-2</c:v>
                </c:pt>
                <c:pt idx="29">
                  <c:v>7.312829431946255E-2</c:v>
                </c:pt>
                <c:pt idx="30">
                  <c:v>7.3855122509235982E-2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F68-4153-B103-77616BECA58C}"/>
            </c:ext>
          </c:extLst>
        </c:ser>
        <c:ser>
          <c:idx val="4"/>
          <c:order val="4"/>
          <c:tx>
            <c:strRef>
              <c:f>'Digestion anaerobia'!$F$4</c:f>
              <c:strCache>
                <c:ptCount val="1"/>
                <c:pt idx="0">
                  <c:v>2500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'Digestion anaerobia'!$A$6:$A$36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anaerobia'!$F$6:$F$36</c:f>
              <c:numCache>
                <c:formatCode>General</c:formatCode>
                <c:ptCount val="31"/>
                <c:pt idx="0">
                  <c:v>0</c:v>
                </c:pt>
                <c:pt idx="1">
                  <c:v>-3.9858320084349579E-4</c:v>
                </c:pt>
                <c:pt idx="2">
                  <c:v>7.5027426041128628E-4</c:v>
                </c:pt>
                <c:pt idx="3">
                  <c:v>1.5943328033739832E-3</c:v>
                </c:pt>
                <c:pt idx="4">
                  <c:v>1.8287935097525104E-3</c:v>
                </c:pt>
                <c:pt idx="5">
                  <c:v>4.5719837743812761E-3</c:v>
                </c:pt>
                <c:pt idx="6">
                  <c:v>6.1897626483931106E-3</c:v>
                </c:pt>
                <c:pt idx="7">
                  <c:v>7.1276054739072194E-3</c:v>
                </c:pt>
                <c:pt idx="8">
                  <c:v>1.4724132360571492E-2</c:v>
                </c:pt>
                <c:pt idx="9">
                  <c:v>1.9272670064314917E-2</c:v>
                </c:pt>
                <c:pt idx="10">
                  <c:v>2.2508227812338587E-2</c:v>
                </c:pt>
                <c:pt idx="11">
                  <c:v>2.82994072598882E-2</c:v>
                </c:pt>
                <c:pt idx="12">
                  <c:v>3.0855028959414152E-2</c:v>
                </c:pt>
                <c:pt idx="13">
                  <c:v>3.2754160681080217E-2</c:v>
                </c:pt>
                <c:pt idx="14">
                  <c:v>3.5895934146552476E-2</c:v>
                </c:pt>
                <c:pt idx="15">
                  <c:v>3.7771619797580688E-2</c:v>
                </c:pt>
                <c:pt idx="16">
                  <c:v>3.943629081286823E-2</c:v>
                </c:pt>
                <c:pt idx="17">
                  <c:v>4.0913393263052947E-2</c:v>
                </c:pt>
                <c:pt idx="18">
                  <c:v>4.4453749929368715E-2</c:v>
                </c:pt>
                <c:pt idx="19">
                  <c:v>4.5883960238277718E-2</c:v>
                </c:pt>
                <c:pt idx="20">
                  <c:v>4.6001190591466991E-2</c:v>
                </c:pt>
                <c:pt idx="21">
                  <c:v>4.9564993328420598E-2</c:v>
                </c:pt>
                <c:pt idx="22">
                  <c:v>5.1300002555621699E-2</c:v>
                </c:pt>
                <c:pt idx="23">
                  <c:v>5.3011565712184947E-2</c:v>
                </c:pt>
                <c:pt idx="24">
                  <c:v>5.3972854608336909E-2</c:v>
                </c:pt>
                <c:pt idx="25">
                  <c:v>5.8310377676339654E-2</c:v>
                </c:pt>
                <c:pt idx="26">
                  <c:v>6.1053567940968417E-2</c:v>
                </c:pt>
                <c:pt idx="27">
                  <c:v>6.4031218911975704E-2</c:v>
                </c:pt>
                <c:pt idx="28">
                  <c:v>6.4945615666851961E-2</c:v>
                </c:pt>
                <c:pt idx="29">
                  <c:v>6.5672443856625393E-2</c:v>
                </c:pt>
                <c:pt idx="30">
                  <c:v>6.6399272046398825E-2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F68-4153-B103-77616BECA58C}"/>
            </c:ext>
          </c:extLst>
        </c:ser>
        <c:ser>
          <c:idx val="5"/>
          <c:order val="5"/>
          <c:tx>
            <c:strRef>
              <c:f>'Digestion anaerobia'!$G$4</c:f>
              <c:strCache>
                <c:ptCount val="1"/>
                <c:pt idx="0">
                  <c:v>3000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'Digestion anaerobia'!$A$6:$A$36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anaerobia'!$G$6:$G$36</c:f>
              <c:numCache>
                <c:formatCode>General</c:formatCode>
                <c:ptCount val="31"/>
                <c:pt idx="0">
                  <c:v>0</c:v>
                </c:pt>
                <c:pt idx="1">
                  <c:v>1.4771024501847197E-3</c:v>
                </c:pt>
                <c:pt idx="2">
                  <c:v>3.1652195361101141E-3</c:v>
                </c:pt>
                <c:pt idx="3">
                  <c:v>5.2284737522411504E-3</c:v>
                </c:pt>
                <c:pt idx="4">
                  <c:v>6.5648997785987548E-3</c:v>
                </c:pt>
                <c:pt idx="5">
                  <c:v>1.0621069998947271E-2</c:v>
                </c:pt>
                <c:pt idx="6">
                  <c:v>1.4864808784398609E-2</c:v>
                </c:pt>
                <c:pt idx="7">
                  <c:v>1.7021847283081058E-2</c:v>
                </c:pt>
                <c:pt idx="8">
                  <c:v>2.2625458165527849E-2</c:v>
                </c:pt>
                <c:pt idx="9">
                  <c:v>2.7549132999476915E-2</c:v>
                </c:pt>
                <c:pt idx="10">
                  <c:v>3.1089489665792679E-2</c:v>
                </c:pt>
                <c:pt idx="11">
                  <c:v>3.6763438760153026E-2</c:v>
                </c:pt>
                <c:pt idx="12">
                  <c:v>3.9108045823938294E-2</c:v>
                </c:pt>
                <c:pt idx="13">
                  <c:v>4.1007177545604366E-2</c:v>
                </c:pt>
                <c:pt idx="14">
                  <c:v>4.4899225271487916E-2</c:v>
                </c:pt>
                <c:pt idx="15">
                  <c:v>4.7407954829738148E-2</c:v>
                </c:pt>
                <c:pt idx="16">
                  <c:v>4.937742476331778E-2</c:v>
                </c:pt>
                <c:pt idx="17">
                  <c:v>5.1065541849243161E-2</c:v>
                </c:pt>
                <c:pt idx="18">
                  <c:v>5.5027927787040284E-2</c:v>
                </c:pt>
                <c:pt idx="19">
                  <c:v>5.6903613438068497E-2</c:v>
                </c:pt>
                <c:pt idx="20">
                  <c:v>5.7419426992101258E-2</c:v>
                </c:pt>
                <c:pt idx="21">
                  <c:v>6.3093376086461608E-2</c:v>
                </c:pt>
                <c:pt idx="22">
                  <c:v>6.6680624894053062E-2</c:v>
                </c:pt>
                <c:pt idx="23">
                  <c:v>7.0502334408023046E-2</c:v>
                </c:pt>
                <c:pt idx="24">
                  <c:v>7.3292416813927522E-2</c:v>
                </c:pt>
                <c:pt idx="25">
                  <c:v>7.5053066195056806E-2</c:v>
                </c:pt>
                <c:pt idx="26">
                  <c:v>7.75547117575245E-2</c:v>
                </c:pt>
                <c:pt idx="27">
                  <c:v>7.9141960565115896E-2</c:v>
                </c:pt>
                <c:pt idx="28">
                  <c:v>8.0056357319992152E-2</c:v>
                </c:pt>
                <c:pt idx="29">
                  <c:v>8.0783185509765584E-2</c:v>
                </c:pt>
                <c:pt idx="30">
                  <c:v>8.1510013699539016E-2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F68-4153-B103-77616BECA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74047"/>
        <c:axId val="330376927"/>
      </c:scatterChart>
      <c:valAx>
        <c:axId val="330374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0376927"/>
        <c:crosses val="autoZero"/>
        <c:crossBetween val="midCat"/>
      </c:valAx>
      <c:valAx>
        <c:axId val="33037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moles CH4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0374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Electrohidrolysis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'Digestion anaerobia'!$J$4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dash"/>
              </a:ln>
              <a:effectLst/>
            </c:spPr>
          </c:marker>
          <c:xVal>
            <c:numRef>
              <c:f>'Digestion anaerobia'!$Q$6:$Q$36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anaerobia'!$AF$6:$AF$36</c:f>
              <c:numCache>
                <c:formatCode>General</c:formatCode>
                <c:ptCount val="31"/>
                <c:pt idx="0">
                  <c:v>0</c:v>
                </c:pt>
                <c:pt idx="1">
                  <c:v>0.23830981147967334</c:v>
                </c:pt>
                <c:pt idx="2">
                  <c:v>0.29320139726993522</c:v>
                </c:pt>
                <c:pt idx="3">
                  <c:v>0.38959637719429752</c:v>
                </c:pt>
                <c:pt idx="4">
                  <c:v>0.21822752399543133</c:v>
                </c:pt>
                <c:pt idx="5">
                  <c:v>0.42440567550031671</c:v>
                </c:pt>
                <c:pt idx="6">
                  <c:v>0.30391195059486464</c:v>
                </c:pt>
                <c:pt idx="7">
                  <c:v>0.12451018240230138</c:v>
                </c:pt>
                <c:pt idx="8">
                  <c:v>0.26776383312322838</c:v>
                </c:pt>
                <c:pt idx="9">
                  <c:v>0.2289380773203602</c:v>
                </c:pt>
                <c:pt idx="10">
                  <c:v>0.2048393323392701</c:v>
                </c:pt>
                <c:pt idx="11">
                  <c:v>0.35612589805389439</c:v>
                </c:pt>
                <c:pt idx="12">
                  <c:v>0.23964863064528918</c:v>
                </c:pt>
                <c:pt idx="13">
                  <c:v>0.17538531069571395</c:v>
                </c:pt>
                <c:pt idx="14">
                  <c:v>0.28115202477939061</c:v>
                </c:pt>
                <c:pt idx="15">
                  <c:v>0.22626043898912807</c:v>
                </c:pt>
                <c:pt idx="16">
                  <c:v>0.22759925815474302</c:v>
                </c:pt>
                <c:pt idx="17">
                  <c:v>0.21421106649858412</c:v>
                </c:pt>
                <c:pt idx="18">
                  <c:v>0.28382966311062141</c:v>
                </c:pt>
                <c:pt idx="19">
                  <c:v>0.12852663989915047</c:v>
                </c:pt>
                <c:pt idx="20">
                  <c:v>3.3470479140403242E-2</c:v>
                </c:pt>
                <c:pt idx="21">
                  <c:v>0.25973091812953086</c:v>
                </c:pt>
                <c:pt idx="22">
                  <c:v>0.13388191656161474</c:v>
                </c:pt>
                <c:pt idx="23">
                  <c:v>0.11513844824298847</c:v>
                </c:pt>
                <c:pt idx="24">
                  <c:v>4.6858670796564361E-2</c:v>
                </c:pt>
                <c:pt idx="25">
                  <c:v>0.2035005131736547</c:v>
                </c:pt>
                <c:pt idx="26">
                  <c:v>8.7023245765049495E-2</c:v>
                </c:pt>
                <c:pt idx="27">
                  <c:v>6.2924500783958948E-2</c:v>
                </c:pt>
                <c:pt idx="28">
                  <c:v>5.2213947459029519E-2</c:v>
                </c:pt>
                <c:pt idx="29">
                  <c:v>4.1503394134100091E-2</c:v>
                </c:pt>
                <c:pt idx="30">
                  <c:v>5.2213947459030408E-2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71-4559-A95F-AD845C722429}"/>
            </c:ext>
          </c:extLst>
        </c:ser>
        <c:ser>
          <c:idx val="1"/>
          <c:order val="1"/>
          <c:tx>
            <c:strRef>
              <c:f>'Digestion anaerobia'!$K$4</c:f>
              <c:strCache>
                <c:ptCount val="1"/>
                <c:pt idx="0">
                  <c:v>1000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dash"/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anaerobia'!$AG$6:$AG$36</c:f>
              <c:numCache>
                <c:formatCode>General</c:formatCode>
                <c:ptCount val="31"/>
                <c:pt idx="0">
                  <c:v>0</c:v>
                </c:pt>
                <c:pt idx="1">
                  <c:v>0.12452795941292404</c:v>
                </c:pt>
                <c:pt idx="2">
                  <c:v>-5.4899422966988007E-2</c:v>
                </c:pt>
                <c:pt idx="3">
                  <c:v>0.20754659902154016</c:v>
                </c:pt>
                <c:pt idx="4">
                  <c:v>0.27181909420240413</c:v>
                </c:pt>
                <c:pt idx="5">
                  <c:v>0.206207588705272</c:v>
                </c:pt>
                <c:pt idx="6">
                  <c:v>0.23700482597943628</c:v>
                </c:pt>
                <c:pt idx="7">
                  <c:v>0.1231889490966559</c:v>
                </c:pt>
                <c:pt idx="8">
                  <c:v>0.25039492914211614</c:v>
                </c:pt>
                <c:pt idx="9">
                  <c:v>0.19013946491005629</c:v>
                </c:pt>
                <c:pt idx="10">
                  <c:v>0.15130816573828398</c:v>
                </c:pt>
                <c:pt idx="11">
                  <c:v>0.23298779503063227</c:v>
                </c:pt>
                <c:pt idx="12">
                  <c:v>0.17139332048230371</c:v>
                </c:pt>
                <c:pt idx="13">
                  <c:v>0.17273233079857242</c:v>
                </c:pt>
                <c:pt idx="14">
                  <c:v>0.35885476475982481</c:v>
                </c:pt>
                <c:pt idx="15">
                  <c:v>0.27851414578374367</c:v>
                </c:pt>
                <c:pt idx="16">
                  <c:v>0.25441196009092026</c:v>
                </c:pt>
                <c:pt idx="17">
                  <c:v>0.22763175376555989</c:v>
                </c:pt>
                <c:pt idx="18">
                  <c:v>0.35617674412728784</c:v>
                </c:pt>
                <c:pt idx="19">
                  <c:v>0.23298779503063205</c:v>
                </c:pt>
                <c:pt idx="20">
                  <c:v>9.7747753087563893E-2</c:v>
                </c:pt>
                <c:pt idx="21">
                  <c:v>0.28654820768135281</c:v>
                </c:pt>
                <c:pt idx="22">
                  <c:v>0.20888560933780731</c:v>
                </c:pt>
                <c:pt idx="23">
                  <c:v>0.1754103514311085</c:v>
                </c:pt>
                <c:pt idx="24">
                  <c:v>5.2221402334452272E-2</c:v>
                </c:pt>
                <c:pt idx="25">
                  <c:v>0.13657905225933664</c:v>
                </c:pt>
                <c:pt idx="26">
                  <c:v>4.1509319804307054E-2</c:v>
                </c:pt>
                <c:pt idx="27">
                  <c:v>2.6780206325360822E-3</c:v>
                </c:pt>
                <c:pt idx="28">
                  <c:v>5.2221402334452272E-2</c:v>
                </c:pt>
                <c:pt idx="29">
                  <c:v>4.1509319804307943E-2</c:v>
                </c:pt>
                <c:pt idx="30">
                  <c:v>4.1509319804307943E-2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71-4559-A95F-AD845C722429}"/>
            </c:ext>
          </c:extLst>
        </c:ser>
        <c:ser>
          <c:idx val="2"/>
          <c:order val="2"/>
          <c:tx>
            <c:strRef>
              <c:f>'Digestion anaerobia'!$L$4</c:f>
              <c:strCache>
                <c:ptCount val="1"/>
                <c:pt idx="0">
                  <c:v>1500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dash"/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anaerobia'!$U$6:$U$36</c:f>
              <c:numCache>
                <c:formatCode>General</c:formatCode>
                <c:ptCount val="31"/>
                <c:pt idx="0">
                  <c:v>0</c:v>
                </c:pt>
                <c:pt idx="1">
                  <c:v>1.3504936687403152E-2</c:v>
                </c:pt>
                <c:pt idx="2">
                  <c:v>4.1265084322620736E-2</c:v>
                </c:pt>
                <c:pt idx="3">
                  <c:v>2.3258502072749876E-2</c:v>
                </c:pt>
                <c:pt idx="4">
                  <c:v>-1.3504936687403143E-2</c:v>
                </c:pt>
                <c:pt idx="5">
                  <c:v>3.1136381807068361E-2</c:v>
                </c:pt>
                <c:pt idx="6">
                  <c:v>3.0386107546657118E-2</c:v>
                </c:pt>
                <c:pt idx="7">
                  <c:v>1.8381719380076489E-2</c:v>
                </c:pt>
                <c:pt idx="8">
                  <c:v>0.10991517915025345</c:v>
                </c:pt>
                <c:pt idx="9">
                  <c:v>0.11441682471272113</c:v>
                </c:pt>
                <c:pt idx="10">
                  <c:v>7.2026328999483469E-2</c:v>
                </c:pt>
                <c:pt idx="11">
                  <c:v>9.0032911249354419E-2</c:v>
                </c:pt>
                <c:pt idx="12">
                  <c:v>4.8017552666322239E-2</c:v>
                </c:pt>
                <c:pt idx="13">
                  <c:v>3.4512615978919303E-2</c:v>
                </c:pt>
                <c:pt idx="14">
                  <c:v>6.5273860655781779E-2</c:v>
                </c:pt>
                <c:pt idx="15">
                  <c:v>3.9014261541386874E-2</c:v>
                </c:pt>
                <c:pt idx="16">
                  <c:v>3.2636930327890945E-2</c:v>
                </c:pt>
                <c:pt idx="17">
                  <c:v>2.9635833286245972E-2</c:v>
                </c:pt>
                <c:pt idx="18">
                  <c:v>6.7149546306810137E-2</c:v>
                </c:pt>
                <c:pt idx="19">
                  <c:v>2.8135284765423152E-2</c:v>
                </c:pt>
                <c:pt idx="20">
                  <c:v>4.1265084322620327E-3</c:v>
                </c:pt>
                <c:pt idx="21">
                  <c:v>4.8392689796527999E-2</c:v>
                </c:pt>
                <c:pt idx="22">
                  <c:v>1.4630348078019995E-2</c:v>
                </c:pt>
                <c:pt idx="23">
                  <c:v>1.5755759468637165E-2</c:v>
                </c:pt>
                <c:pt idx="24">
                  <c:v>4.8767826926733315E-3</c:v>
                </c:pt>
                <c:pt idx="25">
                  <c:v>7.652797456195104E-2</c:v>
                </c:pt>
                <c:pt idx="26">
                  <c:v>5.2519198228790032E-2</c:v>
                </c:pt>
                <c:pt idx="27">
                  <c:v>5.1768923968378733E-2</c:v>
                </c:pt>
                <c:pt idx="28">
                  <c:v>1.4630348078020106E-2</c:v>
                </c:pt>
                <c:pt idx="29">
                  <c:v>1.162925103637491E-2</c:v>
                </c:pt>
                <c:pt idx="30">
                  <c:v>1.162925103637491E-2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71-4559-A95F-AD845C722429}"/>
            </c:ext>
          </c:extLst>
        </c:ser>
        <c:ser>
          <c:idx val="3"/>
          <c:order val="3"/>
          <c:tx>
            <c:strRef>
              <c:f>'Digestion anaerobia'!$M$4</c:f>
              <c:strCache>
                <c:ptCount val="1"/>
                <c:pt idx="0">
                  <c:v>2000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dash"/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anaerobia'!$AI$6:$AI$36</c:f>
              <c:numCache>
                <c:formatCode>General</c:formatCode>
                <c:ptCount val="31"/>
                <c:pt idx="0">
                  <c:v>0</c:v>
                </c:pt>
                <c:pt idx="1">
                  <c:v>4.7400711408526031E-2</c:v>
                </c:pt>
                <c:pt idx="2">
                  <c:v>0.14483550708160731</c:v>
                </c:pt>
                <c:pt idx="3">
                  <c:v>8.1634558536905932E-2</c:v>
                </c:pt>
                <c:pt idx="4">
                  <c:v>-4.7400711408525975E-2</c:v>
                </c:pt>
                <c:pt idx="5">
                  <c:v>0.10928497352521271</c:v>
                </c:pt>
                <c:pt idx="6">
                  <c:v>0.10665160066918367</c:v>
                </c:pt>
                <c:pt idx="7">
                  <c:v>6.4517634972715954E-2</c:v>
                </c:pt>
                <c:pt idx="8">
                  <c:v>0.38578912340828131</c:v>
                </c:pt>
                <c:pt idx="9">
                  <c:v>0.4015893605444566</c:v>
                </c:pt>
                <c:pt idx="10">
                  <c:v>0.2528037941788055</c:v>
                </c:pt>
                <c:pt idx="11">
                  <c:v>0.31600474272350709</c:v>
                </c:pt>
                <c:pt idx="12">
                  <c:v>0.16853586278586996</c:v>
                </c:pt>
                <c:pt idx="13">
                  <c:v>0.1211351513773451</c:v>
                </c:pt>
                <c:pt idx="14">
                  <c:v>0.22910343847454184</c:v>
                </c:pt>
                <c:pt idx="15">
                  <c:v>0.13693538851351983</c:v>
                </c:pt>
                <c:pt idx="16">
                  <c:v>0.11455171923727114</c:v>
                </c:pt>
                <c:pt idx="17">
                  <c:v>0.10401822781315495</c:v>
                </c:pt>
                <c:pt idx="18">
                  <c:v>0.2356868706146158</c:v>
                </c:pt>
                <c:pt idx="19">
                  <c:v>9.8751482101095522E-2</c:v>
                </c:pt>
                <c:pt idx="20">
                  <c:v>1.4483550708160653E-2</c:v>
                </c:pt>
                <c:pt idx="21">
                  <c:v>0.16985254921388471</c:v>
                </c:pt>
                <c:pt idx="22">
                  <c:v>5.1350770692569991E-2</c:v>
                </c:pt>
                <c:pt idx="23">
                  <c:v>5.5300829976614008E-2</c:v>
                </c:pt>
                <c:pt idx="24">
                  <c:v>1.7116923564189701E-2</c:v>
                </c:pt>
                <c:pt idx="25">
                  <c:v>0.26860403131498067</c:v>
                </c:pt>
                <c:pt idx="26">
                  <c:v>0.18433609992204536</c:v>
                </c:pt>
                <c:pt idx="27">
                  <c:v>0.18170272706601631</c:v>
                </c:pt>
                <c:pt idx="28">
                  <c:v>5.1350770692570435E-2</c:v>
                </c:pt>
                <c:pt idx="29">
                  <c:v>4.0817279268452467E-2</c:v>
                </c:pt>
                <c:pt idx="30">
                  <c:v>4.0817279268453355E-2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71-4559-A95F-AD845C722429}"/>
            </c:ext>
          </c:extLst>
        </c:ser>
        <c:ser>
          <c:idx val="4"/>
          <c:order val="4"/>
          <c:tx>
            <c:strRef>
              <c:f>'Digestion anaerobia'!$N$4</c:f>
              <c:strCache>
                <c:ptCount val="1"/>
                <c:pt idx="0">
                  <c:v>2500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anaerobia'!$AJ$6:$AJ$36</c:f>
              <c:numCache>
                <c:formatCode>General</c:formatCode>
                <c:ptCount val="31"/>
                <c:pt idx="0">
                  <c:v>0</c:v>
                </c:pt>
                <c:pt idx="1">
                  <c:v>-2.3190295321803389E-2</c:v>
                </c:pt>
                <c:pt idx="2">
                  <c:v>6.6842615927550947E-2</c:v>
                </c:pt>
                <c:pt idx="3">
                  <c:v>4.9108860681465992E-2</c:v>
                </c:pt>
                <c:pt idx="4">
                  <c:v>1.3641350189296131E-2</c:v>
                </c:pt>
                <c:pt idx="5">
                  <c:v>0.15960379721476453</c:v>
                </c:pt>
                <c:pt idx="6">
                  <c:v>9.412531630614307E-2</c:v>
                </c:pt>
                <c:pt idx="7">
                  <c:v>5.4565400757184523E-2</c:v>
                </c:pt>
                <c:pt idx="8">
                  <c:v>0.44197974613319396</c:v>
                </c:pt>
                <c:pt idx="9">
                  <c:v>0.26464219367234465</c:v>
                </c:pt>
                <c:pt idx="10">
                  <c:v>0.18825063261228636</c:v>
                </c:pt>
                <c:pt idx="11">
                  <c:v>0.33694134967561373</c:v>
                </c:pt>
                <c:pt idx="12">
                  <c:v>0.14869071706332826</c:v>
                </c:pt>
                <c:pt idx="13">
                  <c:v>0.11049493653329834</c:v>
                </c:pt>
                <c:pt idx="14">
                  <c:v>0.18279409253656764</c:v>
                </c:pt>
                <c:pt idx="15">
                  <c:v>0.1091308015143686</c:v>
                </c:pt>
                <c:pt idx="16">
                  <c:v>9.685358634400254E-2</c:v>
                </c:pt>
                <c:pt idx="17">
                  <c:v>8.5940506192565547E-2</c:v>
                </c:pt>
                <c:pt idx="18">
                  <c:v>0.20598438785837159</c:v>
                </c:pt>
                <c:pt idx="19">
                  <c:v>8.3212236154705632E-2</c:v>
                </c:pt>
                <c:pt idx="20">
                  <c:v>6.8206750946488981E-3</c:v>
                </c:pt>
                <c:pt idx="21">
                  <c:v>0.20734852287730066</c:v>
                </c:pt>
                <c:pt idx="22">
                  <c:v>0.10094599140079108</c:v>
                </c:pt>
                <c:pt idx="23">
                  <c:v>9.9581856381862011E-2</c:v>
                </c:pt>
                <c:pt idx="24">
                  <c:v>5.5929535776114037E-2</c:v>
                </c:pt>
                <c:pt idx="25">
                  <c:v>0.2523649785019777</c:v>
                </c:pt>
                <c:pt idx="26">
                  <c:v>0.15960379721476459</c:v>
                </c:pt>
                <c:pt idx="27">
                  <c:v>0.17324514740406016</c:v>
                </c:pt>
                <c:pt idx="28">
                  <c:v>5.320126573825501E-2</c:v>
                </c:pt>
                <c:pt idx="29">
                  <c:v>4.2288185586818017E-2</c:v>
                </c:pt>
                <c:pt idx="30">
                  <c:v>4.2288185586817573E-2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C71-4559-A95F-AD845C722429}"/>
            </c:ext>
          </c:extLst>
        </c:ser>
        <c:ser>
          <c:idx val="5"/>
          <c:order val="5"/>
          <c:tx>
            <c:strRef>
              <c:f>'Digestion anaerobia'!$O$4</c:f>
              <c:strCache>
                <c:ptCount val="1"/>
                <c:pt idx="0">
                  <c:v>3000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dash"/>
              </a:ln>
              <a:effectLst/>
            </c:spPr>
          </c:marker>
          <c:xVal>
            <c:numRef>
              <c:f>'Digestion anaerobia'!$I$6:$I$36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'Digestion anaerobia'!$AH$10:$AH$40</c:f>
              <c:numCache>
                <c:formatCode>General</c:formatCode>
                <c:ptCount val="31"/>
                <c:pt idx="0">
                  <c:v>0</c:v>
                </c:pt>
                <c:pt idx="1">
                  <c:v>0.10725481725617902</c:v>
                </c:pt>
                <c:pt idx="2">
                  <c:v>9.9210705961965573E-2</c:v>
                </c:pt>
                <c:pt idx="3">
                  <c:v>5.899014949089848E-2</c:v>
                </c:pt>
                <c:pt idx="4">
                  <c:v>0.59124218012468677</c:v>
                </c:pt>
                <c:pt idx="5">
                  <c:v>0.16892633717848204</c:v>
                </c:pt>
                <c:pt idx="6">
                  <c:v>0.21182826408095323</c:v>
                </c:pt>
                <c:pt idx="7">
                  <c:v>0.32042376655283511</c:v>
                </c:pt>
                <c:pt idx="8">
                  <c:v>0.13674989200162813</c:v>
                </c:pt>
                <c:pt idx="9">
                  <c:v>0.10591413204047662</c:v>
                </c:pt>
                <c:pt idx="10">
                  <c:v>0.20110278235533596</c:v>
                </c:pt>
                <c:pt idx="11">
                  <c:v>0.13004646592311708</c:v>
                </c:pt>
                <c:pt idx="12">
                  <c:v>0.11932098419749915</c:v>
                </c:pt>
                <c:pt idx="13">
                  <c:v>0.10859550247188121</c:v>
                </c:pt>
                <c:pt idx="14">
                  <c:v>0.23864196839499785</c:v>
                </c:pt>
                <c:pt idx="15">
                  <c:v>0.1126175581189881</c:v>
                </c:pt>
                <c:pt idx="16">
                  <c:v>2.6813704314045061E-2</c:v>
                </c:pt>
                <c:pt idx="17">
                  <c:v>0.25741156141482957</c:v>
                </c:pt>
                <c:pt idx="18">
                  <c:v>0.16892633717848193</c:v>
                </c:pt>
                <c:pt idx="19">
                  <c:v>0.18769593019831277</c:v>
                </c:pt>
                <c:pt idx="20">
                  <c:v>0.14479400329584236</c:v>
                </c:pt>
                <c:pt idx="21">
                  <c:v>0.41695310208339542</c:v>
                </c:pt>
                <c:pt idx="22">
                  <c:v>0.25338950576772357</c:v>
                </c:pt>
                <c:pt idx="23">
                  <c:v>0.17428907804129068</c:v>
                </c:pt>
                <c:pt idx="24">
                  <c:v>5.2286723412387381E-2</c:v>
                </c:pt>
                <c:pt idx="25">
                  <c:v>4.1561241686769002E-2</c:v>
                </c:pt>
                <c:pt idx="26">
                  <c:v>4.1561241686769002E-2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C71-4559-A95F-AD845C722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971903"/>
        <c:axId val="1167974783"/>
      </c:scatterChart>
      <c:valAx>
        <c:axId val="1167971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7974783"/>
        <c:crosses val="autoZero"/>
        <c:crossBetween val="midCat"/>
      </c:valAx>
      <c:valAx>
        <c:axId val="1167974783"/>
        <c:scaling>
          <c:orientation val="minMax"/>
          <c:max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Daily methane yield (g </a:t>
                </a:r>
                <a:r>
                  <a:rPr lang="en-US" baseline="0"/>
                  <a:t> / kg  VS)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7971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739245</xdr:colOff>
      <xdr:row>3</xdr:row>
      <xdr:rowOff>154516</xdr:rowOff>
    </xdr:from>
    <xdr:to>
      <xdr:col>21</xdr:col>
      <xdr:colOff>524934</xdr:colOff>
      <xdr:row>26</xdr:row>
      <xdr:rowOff>8467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30DD7D-5210-4D35-7E99-E47B077264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571500</xdr:colOff>
      <xdr:row>3</xdr:row>
      <xdr:rowOff>164041</xdr:rowOff>
    </xdr:from>
    <xdr:to>
      <xdr:col>29</xdr:col>
      <xdr:colOff>357189</xdr:colOff>
      <xdr:row>26</xdr:row>
      <xdr:rowOff>20109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F67343C-0DA3-4A37-8FF3-3AA9D0C732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0.14872</cdr:x>
      <cdr:y>0.04734</cdr:y>
    </cdr:from>
    <cdr:to>
      <cdr:x>0.25848</cdr:x>
      <cdr:y>0.1734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A674E95F-1501-0D2F-3819-3235FC0DD003}"/>
            </a:ext>
          </a:extLst>
        </cdr:cNvPr>
        <cdr:cNvSpPr txBox="1"/>
      </cdr:nvSpPr>
      <cdr:spPr>
        <a:xfrm xmlns:a="http://schemas.openxmlformats.org/drawingml/2006/main">
          <a:off x="874715" y="194734"/>
          <a:ext cx="645583" cy="518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2000">
              <a:solidFill>
                <a:schemeClr val="tx1"/>
              </a:solidFill>
            </a:rPr>
            <a:t>a)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0.15385</cdr:x>
      <cdr:y>0.02957</cdr:y>
    </cdr:from>
    <cdr:to>
      <cdr:x>0.27081</cdr:x>
      <cdr:y>0.16971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113438D5-1131-6AA9-2741-A0EFEFC29797}"/>
            </a:ext>
          </a:extLst>
        </cdr:cNvPr>
        <cdr:cNvSpPr txBox="1"/>
      </cdr:nvSpPr>
      <cdr:spPr>
        <a:xfrm xmlns:a="http://schemas.openxmlformats.org/drawingml/2006/main">
          <a:off x="904875" y="121708"/>
          <a:ext cx="687917" cy="5767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2000" b="0">
              <a:solidFill>
                <a:schemeClr val="tx1"/>
              </a:solidFill>
            </a:rPr>
            <a:t>b)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510540</xdr:colOff>
      <xdr:row>1</xdr:row>
      <xdr:rowOff>22860</xdr:rowOff>
    </xdr:from>
    <xdr:to>
      <xdr:col>16</xdr:col>
      <xdr:colOff>0</xdr:colOff>
      <xdr:row>10</xdr:row>
      <xdr:rowOff>125730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CD53A15-5650-BB2A-D344-0E11569013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358140</xdr:colOff>
      <xdr:row>11</xdr:row>
      <xdr:rowOff>179070</xdr:rowOff>
    </xdr:from>
    <xdr:to>
      <xdr:col>16</xdr:col>
      <xdr:colOff>175260</xdr:colOff>
      <xdr:row>26</xdr:row>
      <xdr:rowOff>179070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A452708-021D-9DCD-5B6C-D62CAD426B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618490</xdr:colOff>
      <xdr:row>22</xdr:row>
      <xdr:rowOff>155575</xdr:rowOff>
    </xdr:from>
    <xdr:to>
      <xdr:col>6</xdr:col>
      <xdr:colOff>466090</xdr:colOff>
      <xdr:row>37</xdr:row>
      <xdr:rowOff>155575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75B287-0C8B-8AB2-3F39-EE5BFB08D6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238124</xdr:colOff>
      <xdr:row>6</xdr:row>
      <xdr:rowOff>158751</xdr:rowOff>
    </xdr:from>
    <xdr:to>
      <xdr:col>22</xdr:col>
      <xdr:colOff>593725</xdr:colOff>
      <xdr:row>26</xdr:row>
      <xdr:rowOff>73025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778ACE0-7CDE-492C-BF1F-4CF8D98E7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22</xdr:col>
      <xdr:colOff>59531</xdr:colOff>
      <xdr:row>26</xdr:row>
      <xdr:rowOff>115093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273338B-1652-ACB1-246C-48DC0307F72A}"/>
            </a:ext>
          </a:extLst>
        </xdr:cNvPr>
        <xdr:cNvSpPr txBox="1"/>
      </xdr:nvSpPr>
      <xdr:spPr>
        <a:xfrm>
          <a:off x="16823531" y="4964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748771</xdr:colOff>
      <xdr:row>21</xdr:row>
      <xdr:rowOff>175154</xdr:rowOff>
    </xdr:from>
    <xdr:to>
      <xdr:col>17</xdr:col>
      <xdr:colOff>727344</xdr:colOff>
      <xdr:row>47</xdr:row>
      <xdr:rowOff>189881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3E60BC9-855D-413C-AB78-D88CCC2B8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</xdr:row>
      <xdr:rowOff>14287</xdr:rowOff>
    </xdr:from>
    <xdr:to>
      <xdr:col>10</xdr:col>
      <xdr:colOff>19050</xdr:colOff>
      <xdr:row>16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F5CE92-AD98-491D-A4E9-F786DD69B3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361950</xdr:colOff>
      <xdr:row>17</xdr:row>
      <xdr:rowOff>47625</xdr:rowOff>
    </xdr:from>
    <xdr:to>
      <xdr:col>9</xdr:col>
      <xdr:colOff>361950</xdr:colOff>
      <xdr:row>31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8D36958-D677-4583-9D47-5F6443639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552450</xdr:colOff>
      <xdr:row>12</xdr:row>
      <xdr:rowOff>19050</xdr:rowOff>
    </xdr:from>
    <xdr:to>
      <xdr:col>16</xdr:col>
      <xdr:colOff>552450</xdr:colOff>
      <xdr:row>26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E87B5A3-70A1-43B1-BF32-BF9DB09410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79375</xdr:colOff>
      <xdr:row>28</xdr:row>
      <xdr:rowOff>27782</xdr:rowOff>
    </xdr:from>
    <xdr:to>
      <xdr:col>16</xdr:col>
      <xdr:colOff>535782</xdr:colOff>
      <xdr:row>45</xdr:row>
      <xdr:rowOff>79375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0A4A0AF-BDF4-4D57-9102-E8475EA0B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10</xdr:row>
      <xdr:rowOff>114300</xdr:rowOff>
    </xdr:from>
    <xdr:to>
      <xdr:col>3</xdr:col>
      <xdr:colOff>457200</xdr:colOff>
      <xdr:row>22</xdr:row>
      <xdr:rowOff>34290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1BFE3D1-EE5C-4D55-A03B-C94D4F112E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502920</xdr:colOff>
      <xdr:row>10</xdr:row>
      <xdr:rowOff>167640</xdr:rowOff>
    </xdr:from>
    <xdr:to>
      <xdr:col>7</xdr:col>
      <xdr:colOff>60960</xdr:colOff>
      <xdr:row>22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6FA7ED7-9CE6-4EDF-9CC1-F51C48E57A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152400</xdr:colOff>
      <xdr:row>11</xdr:row>
      <xdr:rowOff>38100</xdr:rowOff>
    </xdr:from>
    <xdr:to>
      <xdr:col>10</xdr:col>
      <xdr:colOff>502920</xdr:colOff>
      <xdr:row>23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4B2DB32-11C6-495B-BFD9-E0D46F034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861060</xdr:colOff>
      <xdr:row>24</xdr:row>
      <xdr:rowOff>114300</xdr:rowOff>
    </xdr:from>
    <xdr:to>
      <xdr:col>12</xdr:col>
      <xdr:colOff>777240</xdr:colOff>
      <xdr:row>37</xdr:row>
      <xdr:rowOff>179070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B832959-3B8E-43A8-A3C8-D429C3FFA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76200</xdr:colOff>
      <xdr:row>20</xdr:row>
      <xdr:rowOff>148590</xdr:rowOff>
    </xdr:from>
    <xdr:to>
      <xdr:col>5</xdr:col>
      <xdr:colOff>960120</xdr:colOff>
      <xdr:row>35</xdr:row>
      <xdr:rowOff>148590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37DB0CD-34C5-4966-9DD1-C42C44026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685800</xdr:colOff>
      <xdr:row>10</xdr:row>
      <xdr:rowOff>114300</xdr:rowOff>
    </xdr:from>
    <xdr:to>
      <xdr:col>14</xdr:col>
      <xdr:colOff>632460</xdr:colOff>
      <xdr:row>23</xdr:row>
      <xdr:rowOff>106680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663577B-D046-4821-BBB4-7A1816766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88194</xdr:colOff>
      <xdr:row>0</xdr:row>
      <xdr:rowOff>49389</xdr:rowOff>
    </xdr:from>
    <xdr:to>
      <xdr:col>31</xdr:col>
      <xdr:colOff>719667</xdr:colOff>
      <xdr:row>22</xdr:row>
      <xdr:rowOff>49389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F2637B8-8558-0523-1BD2-BF2179FDA5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0.53752</cdr:x>
      <cdr:y>0.91907</cdr:y>
    </cdr:from>
    <cdr:to>
      <cdr:x>0.60311</cdr:x>
      <cdr:y>0.97581</cdr:y>
    </cdr:to>
    <cdr:sp macro="" textlink="">
      <cdr:nvSpPr>
        <cdr:cNvPr id="2" name="Rectángulo 1">
          <a:extLst xmlns:a="http://schemas.openxmlformats.org/drawingml/2006/main">
            <a:ext uri="{FF2B5EF4-FFF2-40B4-BE49-F238E27FC236}">
              <a16:creationId xmlns:a16="http://schemas.microsoft.com/office/drawing/2014/main" id="{E94A1B4C-F9DE-E35A-8DFD-01CB76EFB126}"/>
            </a:ext>
          </a:extLst>
        </cdr:cNvPr>
        <cdr:cNvSpPr/>
      </cdr:nvSpPr>
      <cdr:spPr>
        <a:xfrm xmlns:a="http://schemas.openxmlformats.org/drawingml/2006/main">
          <a:off x="3411362" y="3485444"/>
          <a:ext cx="416277" cy="2151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0.79526</cdr:x>
      <cdr:y>0.25128</cdr:y>
    </cdr:from>
    <cdr:to>
      <cdr:x>0.8653</cdr:x>
      <cdr:y>0.31733</cdr:y>
    </cdr:to>
    <cdr:sp macro="" textlink="">
      <cdr:nvSpPr>
        <cdr:cNvPr id="3" name="Flecha: a la derecha 2">
          <a:extLst xmlns:a="http://schemas.openxmlformats.org/drawingml/2006/main">
            <a:ext uri="{FF2B5EF4-FFF2-40B4-BE49-F238E27FC236}">
              <a16:creationId xmlns:a16="http://schemas.microsoft.com/office/drawing/2014/main" id="{633852C1-5C5F-2265-D779-833038612546}"/>
            </a:ext>
          </a:extLst>
        </cdr:cNvPr>
        <cdr:cNvSpPr/>
      </cdr:nvSpPr>
      <cdr:spPr>
        <a:xfrm xmlns:a="http://schemas.openxmlformats.org/drawingml/2006/main">
          <a:off x="5350111" y="1033614"/>
          <a:ext cx="471185" cy="271674"/>
        </a:xfrm>
        <a:prstGeom xmlns:a="http://schemas.openxmlformats.org/drawingml/2006/main" prst="rightArrow">
          <a:avLst/>
        </a:prstGeom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0.17143</cdr:x>
      <cdr:y>0.34549</cdr:y>
    </cdr:from>
    <cdr:to>
      <cdr:x>0.24147</cdr:x>
      <cdr:y>0.41153</cdr:y>
    </cdr:to>
    <cdr:sp macro="" textlink="">
      <cdr:nvSpPr>
        <cdr:cNvPr id="4" name="Flecha: a la derecha 3">
          <a:extLst xmlns:a="http://schemas.openxmlformats.org/drawingml/2006/main">
            <a:ext uri="{FF2B5EF4-FFF2-40B4-BE49-F238E27FC236}">
              <a16:creationId xmlns:a16="http://schemas.microsoft.com/office/drawing/2014/main" id="{4C2AC56F-F099-2320-2628-DA9184B89262}"/>
            </a:ext>
          </a:extLst>
        </cdr:cNvPr>
        <cdr:cNvSpPr/>
      </cdr:nvSpPr>
      <cdr:spPr>
        <a:xfrm xmlns:a="http://schemas.openxmlformats.org/drawingml/2006/main" rot="10800000">
          <a:off x="1087966" y="1310216"/>
          <a:ext cx="444500" cy="250471"/>
        </a:xfrm>
        <a:prstGeom xmlns:a="http://schemas.openxmlformats.org/drawingml/2006/main" prst="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10</xdr:row>
      <xdr:rowOff>148590</xdr:rowOff>
    </xdr:from>
    <xdr:to>
      <xdr:col>5</xdr:col>
      <xdr:colOff>502920</xdr:colOff>
      <xdr:row>25</xdr:row>
      <xdr:rowOff>148590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F3E3E7-DC5C-CA22-4E4F-7A8B2A482E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685800</xdr:colOff>
      <xdr:row>10</xdr:row>
      <xdr:rowOff>140970</xdr:rowOff>
    </xdr:from>
    <xdr:to>
      <xdr:col>10</xdr:col>
      <xdr:colOff>708660</xdr:colOff>
      <xdr:row>25</xdr:row>
      <xdr:rowOff>140970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F834D90-731B-2249-B52F-CBEC3DB1DC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727454</xdr:colOff>
      <xdr:row>37</xdr:row>
      <xdr:rowOff>7469</xdr:rowOff>
    </xdr:from>
    <xdr:to>
      <xdr:col>22</xdr:col>
      <xdr:colOff>557516</xdr:colOff>
      <xdr:row>52</xdr:row>
      <xdr:rowOff>21968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0BA34D9-19AA-ECCB-95B1-597BDE1E9B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742950</xdr:colOff>
      <xdr:row>41</xdr:row>
      <xdr:rowOff>122011</xdr:rowOff>
    </xdr:from>
    <xdr:to>
      <xdr:col>41</xdr:col>
      <xdr:colOff>292552</xdr:colOff>
      <xdr:row>63</xdr:row>
      <xdr:rowOff>187325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5FE531C-4B2A-EB6A-03A9-02A4868FC8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504068</xdr:colOff>
      <xdr:row>37</xdr:row>
      <xdr:rowOff>174927</xdr:rowOff>
    </xdr:from>
    <xdr:to>
      <xdr:col>16</xdr:col>
      <xdr:colOff>144840</xdr:colOff>
      <xdr:row>54</xdr:row>
      <xdr:rowOff>76804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A8162E5-9CC3-0B1B-51A8-7B5B423967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596144</xdr:colOff>
      <xdr:row>37</xdr:row>
      <xdr:rowOff>69851</xdr:rowOff>
    </xdr:from>
    <xdr:to>
      <xdr:col>15</xdr:col>
      <xdr:colOff>405493</xdr:colOff>
      <xdr:row>52</xdr:row>
      <xdr:rowOff>37194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2A9F751-D1F9-2F62-18D1-C950919484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699258</xdr:colOff>
      <xdr:row>36</xdr:row>
      <xdr:rowOff>124355</xdr:rowOff>
    </xdr:from>
    <xdr:to>
      <xdr:col>30</xdr:col>
      <xdr:colOff>505355</xdr:colOff>
      <xdr:row>51</xdr:row>
      <xdr:rowOff>145521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9336B9F-4EBA-4F5D-BF5A-EDC0AADEAF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o\Desktop\ART&#205;CULOS%20DOCTORADO\Art&#237;culo-TFG%20comparaciones\DBO5%20electrohidr&#243;lisis%20carrizo.xlsx" TargetMode="External"/><Relationship Id="rId1" Type="http://schemas.openxmlformats.org/officeDocument/2006/relationships/externalLinkPath" Target="/Users/julio/Desktop/ART&#205;CULOS%20DOCTORADO/Art&#237;culo-TFG%20comparaciones/DBO5%20electrohidr&#243;lisis%20carriz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o\Desktop\ART&#205;CULOS%20DOCTORADO\Art&#237;culo-TFG%20comparaciones\RESUMEN%20EXPERIMENTOS%20CARRIZO\MICROGC%20an&#225;lisis.xlsx" TargetMode="External"/><Relationship Id="rId1" Type="http://schemas.openxmlformats.org/officeDocument/2006/relationships/externalLinkPath" Target="MICROGC%20an&#225;lisi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o\Desktop\ART&#205;CULOS%20DOCTORADO\Art&#237;culo-TFG%20comparaciones\Oxitop%20carrizo%20ELECTROHIDR&#211;LISIS.xlsx" TargetMode="External"/><Relationship Id="rId1" Type="http://schemas.openxmlformats.org/officeDocument/2006/relationships/externalLinkPath" Target="/Users/julio/Desktop/ART&#205;CULOS%20DOCTORADO/Art&#237;culo-TFG%20comparaciones/Oxitop%20carrizo%20ELECTROHIDR&#211;LI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3">
          <cell r="B3" t="str">
            <v>Agua</v>
          </cell>
        </row>
        <row r="5">
          <cell r="A5">
            <v>0</v>
          </cell>
          <cell r="B5">
            <v>0</v>
          </cell>
        </row>
        <row r="6">
          <cell r="A6">
            <v>1</v>
          </cell>
          <cell r="B6">
            <v>19</v>
          </cell>
        </row>
        <row r="7">
          <cell r="A7">
            <v>2</v>
          </cell>
          <cell r="B7">
            <v>27.7</v>
          </cell>
        </row>
        <row r="8">
          <cell r="A8">
            <v>3</v>
          </cell>
          <cell r="B8">
            <v>34.799999999999997</v>
          </cell>
        </row>
        <row r="9">
          <cell r="A9">
            <v>4</v>
          </cell>
          <cell r="B9">
            <v>41.7</v>
          </cell>
        </row>
        <row r="10">
          <cell r="A10">
            <v>5</v>
          </cell>
          <cell r="B10">
            <v>48.7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3">
          <cell r="A3" t="str">
            <v>Mirocrowave</v>
          </cell>
          <cell r="H3" t="str">
            <v>Mirocrowave</v>
          </cell>
          <cell r="L3" t="str">
            <v>Electrohydrolisis</v>
          </cell>
        </row>
        <row r="5">
          <cell r="A5">
            <v>0</v>
          </cell>
          <cell r="B5">
            <v>7721.3209999999999</v>
          </cell>
          <cell r="H5">
            <v>0</v>
          </cell>
          <cell r="I5">
            <v>117388.253</v>
          </cell>
          <cell r="L5">
            <v>0</v>
          </cell>
          <cell r="M5">
            <v>137779.92300000001</v>
          </cell>
        </row>
        <row r="6">
          <cell r="A6">
            <v>1000</v>
          </cell>
          <cell r="B6" t="str">
            <v>-</v>
          </cell>
          <cell r="H6">
            <v>1000</v>
          </cell>
          <cell r="I6">
            <v>118552.89</v>
          </cell>
          <cell r="L6">
            <v>1000</v>
          </cell>
          <cell r="M6">
            <v>149526.90100000001</v>
          </cell>
        </row>
        <row r="7">
          <cell r="A7">
            <v>1500</v>
          </cell>
          <cell r="B7">
            <v>11310.546</v>
          </cell>
          <cell r="H7">
            <v>1500</v>
          </cell>
          <cell r="I7">
            <v>119805.162</v>
          </cell>
          <cell r="L7">
            <v>1500</v>
          </cell>
          <cell r="M7">
            <v>146693.31599999999</v>
          </cell>
        </row>
        <row r="8">
          <cell r="A8">
            <v>2000</v>
          </cell>
          <cell r="B8">
            <v>19693.862000000001</v>
          </cell>
          <cell r="H8">
            <v>2000</v>
          </cell>
          <cell r="I8">
            <v>121273.55</v>
          </cell>
          <cell r="L8">
            <v>2000</v>
          </cell>
          <cell r="M8">
            <v>154310.51199999999</v>
          </cell>
        </row>
        <row r="9">
          <cell r="A9">
            <v>2500</v>
          </cell>
          <cell r="B9">
            <v>15554.938</v>
          </cell>
          <cell r="H9">
            <v>2500</v>
          </cell>
          <cell r="I9">
            <v>117171.455</v>
          </cell>
          <cell r="L9">
            <v>2500</v>
          </cell>
          <cell r="M9">
            <v>149527.93400000001</v>
          </cell>
        </row>
        <row r="10">
          <cell r="A10">
            <v>3000</v>
          </cell>
          <cell r="B10">
            <v>10975.541999999999</v>
          </cell>
          <cell r="H10">
            <v>3000</v>
          </cell>
          <cell r="I10">
            <v>120112.795</v>
          </cell>
          <cell r="L10">
            <v>3000</v>
          </cell>
          <cell r="M10">
            <v>140558.443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MP"/>
      <sheetName val="VS"/>
    </sheetNames>
    <sheetDataSet>
      <sheetData sheetId="0">
        <row r="5">
          <cell r="S5" t="str">
            <v>Botella</v>
          </cell>
          <cell r="T5">
            <v>2</v>
          </cell>
          <cell r="U5">
            <v>3</v>
          </cell>
          <cell r="V5">
            <v>4</v>
          </cell>
          <cell r="W5">
            <v>5</v>
          </cell>
          <cell r="X5">
            <v>6</v>
          </cell>
          <cell r="Y5">
            <v>7</v>
          </cell>
        </row>
        <row r="6">
          <cell r="S6" t="str">
            <v>Energia (KJ)</v>
          </cell>
          <cell r="T6">
            <v>0</v>
          </cell>
          <cell r="U6">
            <v>1000</v>
          </cell>
          <cell r="V6">
            <v>1500</v>
          </cell>
          <cell r="W6">
            <v>2000</v>
          </cell>
          <cell r="X6">
            <v>2500</v>
          </cell>
          <cell r="Y6">
            <v>3000</v>
          </cell>
        </row>
        <row r="7">
          <cell r="S7" t="str">
            <v>Días</v>
          </cell>
          <cell r="T7" t="str">
            <v>Presiones</v>
          </cell>
          <cell r="U7" t="str">
            <v>Presiones</v>
          </cell>
          <cell r="V7" t="str">
            <v>Presiones</v>
          </cell>
          <cell r="W7" t="str">
            <v>Presiones</v>
          </cell>
          <cell r="X7" t="str">
            <v>Presiones</v>
          </cell>
          <cell r="Y7" t="str">
            <v>Presiones</v>
          </cell>
        </row>
        <row r="8">
          <cell r="S8">
            <v>0</v>
          </cell>
        </row>
        <row r="9">
          <cell r="S9">
            <v>1</v>
          </cell>
        </row>
        <row r="10">
          <cell r="S10">
            <v>2</v>
          </cell>
        </row>
        <row r="11">
          <cell r="S11">
            <v>3</v>
          </cell>
        </row>
        <row r="12">
          <cell r="S12">
            <v>4</v>
          </cell>
        </row>
        <row r="13">
          <cell r="S13">
            <v>5</v>
          </cell>
        </row>
        <row r="14">
          <cell r="S14">
            <v>6</v>
          </cell>
        </row>
        <row r="15">
          <cell r="S15">
            <v>7</v>
          </cell>
        </row>
        <row r="16">
          <cell r="S16">
            <v>8</v>
          </cell>
        </row>
        <row r="17">
          <cell r="S17">
            <v>9</v>
          </cell>
        </row>
        <row r="18">
          <cell r="S18">
            <v>10</v>
          </cell>
        </row>
        <row r="19">
          <cell r="S19">
            <v>11</v>
          </cell>
        </row>
        <row r="20">
          <cell r="S20">
            <v>12</v>
          </cell>
        </row>
        <row r="21">
          <cell r="S21">
            <v>13</v>
          </cell>
        </row>
        <row r="22">
          <cell r="S22">
            <v>14</v>
          </cell>
        </row>
        <row r="23">
          <cell r="S23">
            <v>15</v>
          </cell>
        </row>
        <row r="24">
          <cell r="S24">
            <v>16</v>
          </cell>
        </row>
        <row r="25">
          <cell r="S25">
            <v>17</v>
          </cell>
        </row>
        <row r="26">
          <cell r="S26">
            <v>18</v>
          </cell>
        </row>
        <row r="27">
          <cell r="S27">
            <v>19</v>
          </cell>
        </row>
        <row r="28">
          <cell r="S28">
            <v>20</v>
          </cell>
        </row>
        <row r="29">
          <cell r="S29">
            <v>21</v>
          </cell>
        </row>
        <row r="30">
          <cell r="S30">
            <v>22</v>
          </cell>
        </row>
        <row r="31">
          <cell r="S31">
            <v>23</v>
          </cell>
        </row>
        <row r="32">
          <cell r="S32">
            <v>24</v>
          </cell>
        </row>
        <row r="33">
          <cell r="S33">
            <v>25</v>
          </cell>
        </row>
        <row r="34">
          <cell r="S34">
            <v>26</v>
          </cell>
        </row>
        <row r="35">
          <cell r="S35">
            <v>27</v>
          </cell>
        </row>
        <row r="36">
          <cell r="S36">
            <v>28</v>
          </cell>
        </row>
        <row r="37">
          <cell r="S37">
            <v>29</v>
          </cell>
        </row>
        <row r="38">
          <cell r="S38">
            <v>30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21F00-CCA4-4813-B5F8-996AFB50447F}">
  <dimension ref="A4:M26"/>
  <sheetViews>
    <sheetView zoomScale="60" zoomScaleNormal="60" workbookViewId="0">
      <selection activeCell="G24" sqref="G24"/>
    </sheetView>
  </sheetViews>
  <sheetFormatPr baseColWidth="10" defaultRowHeight="14.75" x14ac:dyDescent="0.75"/>
  <cols>
    <col min="13" max="13" width="26.31640625" customWidth="1"/>
  </cols>
  <sheetData>
    <row r="4" spans="1:13" x14ac:dyDescent="0.75">
      <c r="A4" t="s">
        <v>61</v>
      </c>
    </row>
    <row r="5" spans="1:13" x14ac:dyDescent="0.75">
      <c r="A5" t="s">
        <v>62</v>
      </c>
      <c r="B5" t="s">
        <v>63</v>
      </c>
      <c r="D5" t="s">
        <v>100</v>
      </c>
    </row>
    <row r="6" spans="1:13" x14ac:dyDescent="0.75">
      <c r="A6" t="s">
        <v>64</v>
      </c>
      <c r="B6" t="s">
        <v>65</v>
      </c>
    </row>
    <row r="7" spans="1:13" x14ac:dyDescent="0.75">
      <c r="A7" t="s">
        <v>66</v>
      </c>
      <c r="B7" t="s">
        <v>67</v>
      </c>
    </row>
    <row r="9" spans="1:13" x14ac:dyDescent="0.75">
      <c r="A9" t="s">
        <v>68</v>
      </c>
    </row>
    <row r="10" spans="1:13" x14ac:dyDescent="0.75">
      <c r="A10" t="s">
        <v>69</v>
      </c>
      <c r="B10" t="s">
        <v>70</v>
      </c>
      <c r="C10" s="1" t="s">
        <v>71</v>
      </c>
      <c r="D10" t="s">
        <v>72</v>
      </c>
      <c r="E10" s="10" t="s">
        <v>73</v>
      </c>
      <c r="F10" s="2" t="s">
        <v>74</v>
      </c>
      <c r="G10" s="3" t="s">
        <v>75</v>
      </c>
      <c r="H10" t="s">
        <v>76</v>
      </c>
      <c r="I10" t="s">
        <v>77</v>
      </c>
      <c r="J10" t="s">
        <v>78</v>
      </c>
      <c r="K10" s="1" t="s">
        <v>79</v>
      </c>
      <c r="L10" t="s">
        <v>80</v>
      </c>
      <c r="M10" t="s">
        <v>81</v>
      </c>
    </row>
    <row r="11" spans="1:13" x14ac:dyDescent="0.75">
      <c r="A11" t="s">
        <v>82</v>
      </c>
      <c r="B11" t="s">
        <v>73</v>
      </c>
      <c r="C11" s="7" t="s">
        <v>83</v>
      </c>
      <c r="D11" t="s">
        <v>84</v>
      </c>
      <c r="E11" s="46">
        <v>0.2303</v>
      </c>
      <c r="F11">
        <v>0.4224</v>
      </c>
      <c r="G11" s="4">
        <v>0.19209999999999999</v>
      </c>
      <c r="K11" s="7" t="s">
        <v>53</v>
      </c>
      <c r="L11">
        <v>1</v>
      </c>
      <c r="M11" s="45">
        <v>41108.215277777781</v>
      </c>
    </row>
    <row r="12" spans="1:13" x14ac:dyDescent="0.75">
      <c r="A12" t="s">
        <v>82</v>
      </c>
      <c r="B12" t="s">
        <v>73</v>
      </c>
      <c r="C12" s="7" t="s">
        <v>85</v>
      </c>
      <c r="D12" t="s">
        <v>84</v>
      </c>
      <c r="E12" s="46">
        <v>366.1</v>
      </c>
      <c r="F12">
        <v>369.1</v>
      </c>
      <c r="G12" s="4">
        <v>3.044</v>
      </c>
      <c r="K12" s="7" t="s">
        <v>53</v>
      </c>
      <c r="L12">
        <v>2</v>
      </c>
      <c r="M12" s="45">
        <v>41108.238194444442</v>
      </c>
    </row>
    <row r="13" spans="1:13" x14ac:dyDescent="0.75">
      <c r="A13" t="s">
        <v>82</v>
      </c>
      <c r="B13" t="s">
        <v>73</v>
      </c>
      <c r="C13" s="7" t="s">
        <v>86</v>
      </c>
      <c r="D13" t="s">
        <v>84</v>
      </c>
      <c r="E13" s="46">
        <v>245.8</v>
      </c>
      <c r="F13">
        <v>266.7</v>
      </c>
      <c r="G13" s="4">
        <v>21</v>
      </c>
      <c r="K13" s="7" t="s">
        <v>53</v>
      </c>
      <c r="L13">
        <v>3</v>
      </c>
      <c r="M13" s="45">
        <v>41108.259027777778</v>
      </c>
    </row>
    <row r="14" spans="1:13" x14ac:dyDescent="0.75">
      <c r="A14" t="s">
        <v>82</v>
      </c>
      <c r="B14" t="s">
        <v>73</v>
      </c>
      <c r="C14" s="7" t="s">
        <v>87</v>
      </c>
      <c r="D14" t="s">
        <v>84</v>
      </c>
      <c r="E14" s="46">
        <v>254.3</v>
      </c>
      <c r="F14">
        <v>254.7</v>
      </c>
      <c r="G14" s="4">
        <v>0.40770000000000001</v>
      </c>
      <c r="K14" s="7" t="s">
        <v>53</v>
      </c>
      <c r="L14">
        <v>4</v>
      </c>
      <c r="M14" s="45">
        <v>41108.281944444447</v>
      </c>
    </row>
    <row r="15" spans="1:13" x14ac:dyDescent="0.75">
      <c r="A15" t="s">
        <v>82</v>
      </c>
      <c r="B15" t="s">
        <v>73</v>
      </c>
      <c r="C15" s="7" t="s">
        <v>88</v>
      </c>
      <c r="D15" t="s">
        <v>84</v>
      </c>
      <c r="E15" s="46">
        <v>192.2</v>
      </c>
      <c r="F15">
        <v>211.6</v>
      </c>
      <c r="G15" s="4">
        <v>19.440000000000001</v>
      </c>
      <c r="K15" s="7" t="s">
        <v>53</v>
      </c>
      <c r="L15">
        <v>5</v>
      </c>
      <c r="M15" s="45">
        <v>41108.322916666664</v>
      </c>
    </row>
    <row r="16" spans="1:13" x14ac:dyDescent="0.75">
      <c r="A16" t="s">
        <v>82</v>
      </c>
      <c r="B16" t="s">
        <v>73</v>
      </c>
      <c r="C16" s="7" t="s">
        <v>89</v>
      </c>
      <c r="D16" t="s">
        <v>84</v>
      </c>
      <c r="E16" s="46">
        <v>223.3</v>
      </c>
      <c r="F16">
        <v>232.9</v>
      </c>
      <c r="G16" s="4">
        <v>9.5860000000000003</v>
      </c>
      <c r="K16" s="7" t="s">
        <v>53</v>
      </c>
      <c r="L16">
        <v>6</v>
      </c>
      <c r="M16" s="45">
        <v>41108.347222222219</v>
      </c>
    </row>
    <row r="17" spans="1:13" x14ac:dyDescent="0.75">
      <c r="A17" t="s">
        <v>82</v>
      </c>
      <c r="B17" t="s">
        <v>73</v>
      </c>
      <c r="C17" s="8" t="s">
        <v>90</v>
      </c>
      <c r="D17" t="s">
        <v>84</v>
      </c>
      <c r="E17" s="11">
        <v>235.4</v>
      </c>
      <c r="F17" s="5">
        <v>235.8</v>
      </c>
      <c r="G17" s="6">
        <v>0.45889999999999997</v>
      </c>
      <c r="K17" s="8" t="s">
        <v>53</v>
      </c>
      <c r="L17">
        <v>7</v>
      </c>
      <c r="M17" s="45">
        <v>41108.384027777778</v>
      </c>
    </row>
    <row r="19" spans="1:13" x14ac:dyDescent="0.75">
      <c r="E19" s="10" t="s">
        <v>73</v>
      </c>
      <c r="F19" s="2" t="s">
        <v>74</v>
      </c>
      <c r="G19" t="s">
        <v>102</v>
      </c>
    </row>
    <row r="20" spans="1:13" x14ac:dyDescent="0.75">
      <c r="D20" t="s">
        <v>118</v>
      </c>
      <c r="E20">
        <f t="shared" ref="E20:F26" si="0">E11*4</f>
        <v>0.92120000000000002</v>
      </c>
      <c r="F20">
        <f t="shared" si="0"/>
        <v>1.6896</v>
      </c>
      <c r="G20">
        <v>0</v>
      </c>
    </row>
    <row r="21" spans="1:13" x14ac:dyDescent="0.75">
      <c r="D21" s="7">
        <v>0</v>
      </c>
      <c r="E21">
        <v>165.4</v>
      </c>
      <c r="F21">
        <f t="shared" si="0"/>
        <v>1476.4</v>
      </c>
      <c r="G21">
        <v>330</v>
      </c>
    </row>
    <row r="22" spans="1:13" x14ac:dyDescent="0.75">
      <c r="D22" s="7">
        <v>10000</v>
      </c>
      <c r="E22">
        <f t="shared" si="0"/>
        <v>983.2</v>
      </c>
      <c r="F22">
        <f t="shared" si="0"/>
        <v>1066.8</v>
      </c>
      <c r="G22">
        <v>3245</v>
      </c>
    </row>
    <row r="23" spans="1:13" x14ac:dyDescent="0.75">
      <c r="D23" s="7">
        <v>15000</v>
      </c>
      <c r="E23">
        <f t="shared" si="0"/>
        <v>1017.2</v>
      </c>
      <c r="F23">
        <f t="shared" si="0"/>
        <v>1018.8</v>
      </c>
      <c r="G23">
        <v>2650</v>
      </c>
    </row>
    <row r="24" spans="1:13" x14ac:dyDescent="0.75">
      <c r="D24" s="7">
        <v>20000</v>
      </c>
      <c r="E24">
        <f t="shared" si="0"/>
        <v>768.8</v>
      </c>
      <c r="F24">
        <f t="shared" si="0"/>
        <v>846.4</v>
      </c>
      <c r="G24">
        <v>3400</v>
      </c>
    </row>
    <row r="25" spans="1:13" x14ac:dyDescent="0.75">
      <c r="D25" s="7">
        <v>25000</v>
      </c>
      <c r="E25">
        <f t="shared" si="0"/>
        <v>893.2</v>
      </c>
      <c r="F25">
        <f t="shared" si="0"/>
        <v>931.6</v>
      </c>
      <c r="G25">
        <v>1050</v>
      </c>
    </row>
    <row r="26" spans="1:13" x14ac:dyDescent="0.75">
      <c r="D26" s="8">
        <v>30000</v>
      </c>
      <c r="E26">
        <f t="shared" si="0"/>
        <v>941.6</v>
      </c>
      <c r="F26">
        <f t="shared" si="0"/>
        <v>943.2</v>
      </c>
      <c r="G26">
        <v>3620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A4B6A-21E5-4252-A144-8EFDCDBC4981}">
  <dimension ref="A1:K16"/>
  <sheetViews>
    <sheetView topLeftCell="G6" workbookViewId="0">
      <selection activeCell="J11" sqref="J11"/>
    </sheetView>
  </sheetViews>
  <sheetFormatPr baseColWidth="10" defaultRowHeight="14.75" x14ac:dyDescent="0.75"/>
  <cols>
    <col min="10" max="10" width="18.31640625" customWidth="1"/>
  </cols>
  <sheetData>
    <row r="1" spans="1:11" x14ac:dyDescent="0.75">
      <c r="A1" t="s">
        <v>8</v>
      </c>
    </row>
    <row r="2" spans="1:11" x14ac:dyDescent="0.75">
      <c r="A2" s="9" t="s">
        <v>9</v>
      </c>
      <c r="J2" t="s">
        <v>10</v>
      </c>
    </row>
    <row r="3" spans="1:11" x14ac:dyDescent="0.75">
      <c r="B3" s="12" t="s">
        <v>11</v>
      </c>
      <c r="C3" s="13" t="s">
        <v>12</v>
      </c>
      <c r="D3" s="15" t="s">
        <v>13</v>
      </c>
      <c r="E3" s="17" t="s">
        <v>14</v>
      </c>
      <c r="F3" s="18" t="s">
        <v>15</v>
      </c>
      <c r="G3" s="19" t="s">
        <v>16</v>
      </c>
      <c r="H3" s="20" t="s">
        <v>17</v>
      </c>
      <c r="I3" s="21" t="s">
        <v>18</v>
      </c>
      <c r="J3" s="20" t="s">
        <v>19</v>
      </c>
      <c r="K3" s="20" t="s">
        <v>20</v>
      </c>
    </row>
    <row r="4" spans="1:11" ht="19" x14ac:dyDescent="0.95">
      <c r="A4" s="10" t="s">
        <v>21</v>
      </c>
      <c r="B4" s="1">
        <v>17.59</v>
      </c>
      <c r="C4" s="14">
        <v>102.46</v>
      </c>
      <c r="D4" s="14">
        <f>B4+C4</f>
        <v>120.05</v>
      </c>
      <c r="E4" s="14">
        <v>19.600000000000001</v>
      </c>
      <c r="F4" s="14">
        <f>D4-E4</f>
        <v>100.44999999999999</v>
      </c>
      <c r="G4" s="3">
        <f>((F4*100)/C4)</f>
        <v>98.038258832715201</v>
      </c>
      <c r="H4" s="7">
        <f>100-G4</f>
        <v>1.9617411672847993</v>
      </c>
      <c r="I4" s="1">
        <f>(H4/(C4/1000))/1000</f>
        <v>1.9146409987163764E-2</v>
      </c>
      <c r="J4" s="1">
        <f>(H4/(C4/1000))/1000*0.43</f>
        <v>8.2329562944804188E-3</v>
      </c>
      <c r="K4" s="22">
        <f>(J4+J5)/2</f>
        <v>8.1612897841345181E-3</v>
      </c>
    </row>
    <row r="5" spans="1:11" ht="19" x14ac:dyDescent="0.95">
      <c r="A5" s="11" t="s">
        <v>22</v>
      </c>
      <c r="B5" s="8">
        <v>18.63</v>
      </c>
      <c r="C5" s="8">
        <v>102.07</v>
      </c>
      <c r="D5" s="16">
        <f>B5+C5</f>
        <v>120.69999999999999</v>
      </c>
      <c r="E5" s="8">
        <v>20.59</v>
      </c>
      <c r="F5" s="16">
        <f>D5-E5</f>
        <v>100.10999999999999</v>
      </c>
      <c r="G5" s="6">
        <f>((F5*100)/C5)</f>
        <v>98.079749191731153</v>
      </c>
      <c r="H5" s="8">
        <f>100-G5</f>
        <v>1.9202508082688468</v>
      </c>
      <c r="I5" s="8">
        <f>H5/(C5/1000)</f>
        <v>18.81307738090376</v>
      </c>
      <c r="J5" s="8">
        <f>(H5/(C5/1000))/1000*0.43</f>
        <v>8.0896232737886174E-3</v>
      </c>
      <c r="K5" s="23"/>
    </row>
    <row r="8" spans="1:11" x14ac:dyDescent="0.75">
      <c r="A8" s="9" t="s">
        <v>23</v>
      </c>
    </row>
    <row r="10" spans="1:11" x14ac:dyDescent="0.75">
      <c r="A10" s="10" t="s">
        <v>24</v>
      </c>
      <c r="B10" s="12" t="s">
        <v>25</v>
      </c>
      <c r="C10" s="13" t="s">
        <v>26</v>
      </c>
      <c r="D10" s="15" t="s">
        <v>13</v>
      </c>
      <c r="E10" s="17" t="s">
        <v>14</v>
      </c>
      <c r="F10" s="18" t="s">
        <v>15</v>
      </c>
      <c r="G10" s="19" t="s">
        <v>16</v>
      </c>
      <c r="H10" s="26" t="s">
        <v>17</v>
      </c>
    </row>
    <row r="11" spans="1:11" x14ac:dyDescent="0.75">
      <c r="A11" s="27">
        <v>0</v>
      </c>
      <c r="B11" s="27">
        <v>65.790000000000006</v>
      </c>
      <c r="C11" s="24">
        <v>50.5</v>
      </c>
      <c r="D11" s="24">
        <f>B11+C11</f>
        <v>116.29</v>
      </c>
      <c r="E11" s="24">
        <v>69.16</v>
      </c>
      <c r="F11" s="24">
        <f>D11-E11</f>
        <v>47.13000000000001</v>
      </c>
      <c r="G11" s="27">
        <f>((F11*100)/C11)</f>
        <v>93.326732673267344</v>
      </c>
      <c r="H11" s="27">
        <f>100-G11</f>
        <v>6.6732673267326561</v>
      </c>
    </row>
    <row r="12" spans="1:11" x14ac:dyDescent="0.75">
      <c r="A12" s="28">
        <v>1000</v>
      </c>
      <c r="B12" s="27">
        <v>67.209999999999994</v>
      </c>
      <c r="C12" s="27">
        <v>53.72</v>
      </c>
      <c r="D12" s="24">
        <f t="shared" ref="D12:D16" si="0">B12+C12</f>
        <v>120.92999999999999</v>
      </c>
      <c r="E12" s="27">
        <v>71.040000000000006</v>
      </c>
      <c r="F12" s="24">
        <f t="shared" ref="F12:F16" si="1">D12-E12</f>
        <v>49.889999999999986</v>
      </c>
      <c r="G12" s="27">
        <f t="shared" ref="G12:G16" si="2">((F12*100)/C12)</f>
        <v>92.870439314966461</v>
      </c>
      <c r="H12" s="27">
        <f t="shared" ref="H12:H16" si="3">100-G12</f>
        <v>7.1295606850335389</v>
      </c>
    </row>
    <row r="13" spans="1:11" x14ac:dyDescent="0.75">
      <c r="A13" s="28">
        <v>1500</v>
      </c>
      <c r="B13" s="27">
        <v>67.17</v>
      </c>
      <c r="C13" s="27">
        <v>50.94</v>
      </c>
      <c r="D13" s="24">
        <f t="shared" si="0"/>
        <v>118.11</v>
      </c>
      <c r="E13" s="27">
        <v>70.709999999999994</v>
      </c>
      <c r="F13" s="24">
        <f t="shared" si="1"/>
        <v>47.400000000000006</v>
      </c>
      <c r="G13" s="27">
        <f t="shared" si="2"/>
        <v>93.050647820965864</v>
      </c>
      <c r="H13" s="27">
        <f t="shared" si="3"/>
        <v>6.9493521790341362</v>
      </c>
    </row>
    <row r="14" spans="1:11" x14ac:dyDescent="0.75">
      <c r="A14" s="28">
        <v>2000</v>
      </c>
      <c r="B14" s="27">
        <v>68.680000000000007</v>
      </c>
      <c r="C14" s="27">
        <v>51.43</v>
      </c>
      <c r="D14" s="24">
        <f t="shared" si="0"/>
        <v>120.11000000000001</v>
      </c>
      <c r="E14" s="27">
        <v>72.63</v>
      </c>
      <c r="F14" s="24">
        <f t="shared" si="1"/>
        <v>47.480000000000018</v>
      </c>
      <c r="G14" s="27">
        <f t="shared" si="2"/>
        <v>92.319657787283717</v>
      </c>
      <c r="H14" s="27">
        <f t="shared" si="3"/>
        <v>7.6803422127162833</v>
      </c>
    </row>
    <row r="15" spans="1:11" x14ac:dyDescent="0.75">
      <c r="A15" s="28">
        <v>2500</v>
      </c>
      <c r="B15" s="27">
        <v>68.52</v>
      </c>
      <c r="C15" s="27">
        <v>53.23</v>
      </c>
      <c r="D15" s="24">
        <f t="shared" si="0"/>
        <v>121.75</v>
      </c>
      <c r="E15" s="27">
        <v>72.16</v>
      </c>
      <c r="F15" s="24">
        <f t="shared" si="1"/>
        <v>49.59</v>
      </c>
      <c r="G15" s="27">
        <f t="shared" si="2"/>
        <v>93.161750892353936</v>
      </c>
      <c r="H15" s="27">
        <f t="shared" si="3"/>
        <v>6.8382491076460639</v>
      </c>
    </row>
    <row r="16" spans="1:11" x14ac:dyDescent="0.75">
      <c r="A16" s="28">
        <v>3000</v>
      </c>
      <c r="B16" s="27">
        <v>67.069999999999993</v>
      </c>
      <c r="C16" s="27">
        <v>53.39</v>
      </c>
      <c r="D16" s="24">
        <f t="shared" si="0"/>
        <v>120.46</v>
      </c>
      <c r="E16" s="27">
        <v>70.8</v>
      </c>
      <c r="F16" s="24">
        <f t="shared" si="1"/>
        <v>49.66</v>
      </c>
      <c r="G16" s="27">
        <f t="shared" si="2"/>
        <v>93.01367297246675</v>
      </c>
      <c r="H16" s="27">
        <f t="shared" si="3"/>
        <v>6.9863270275332496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B490-1A7E-4788-9BE8-C498FEA2233C}">
  <dimension ref="A1:O21"/>
  <sheetViews>
    <sheetView tabSelected="1" topLeftCell="F10" zoomScale="80" zoomScaleNormal="80" workbookViewId="0">
      <selection activeCell="C15" sqref="C15"/>
    </sheetView>
  </sheetViews>
  <sheetFormatPr baseColWidth="10" defaultRowHeight="14.75" x14ac:dyDescent="0.75"/>
  <sheetData>
    <row r="1" spans="1:15" x14ac:dyDescent="0.75">
      <c r="A1" t="s">
        <v>27</v>
      </c>
      <c r="I1" t="s">
        <v>28</v>
      </c>
    </row>
    <row r="2" spans="1:15" x14ac:dyDescent="0.75">
      <c r="A2" s="1"/>
      <c r="B2" s="29" t="s">
        <v>101</v>
      </c>
      <c r="C2" s="30" t="s">
        <v>30</v>
      </c>
      <c r="D2" s="30" t="s">
        <v>31</v>
      </c>
      <c r="E2" s="30" t="s">
        <v>32</v>
      </c>
      <c r="F2" s="30" t="s">
        <v>33</v>
      </c>
      <c r="G2" s="30" t="s">
        <v>34</v>
      </c>
      <c r="I2" s="1"/>
      <c r="J2" s="29" t="s">
        <v>29</v>
      </c>
      <c r="K2" s="30" t="s">
        <v>30</v>
      </c>
      <c r="L2" s="30" t="s">
        <v>31</v>
      </c>
      <c r="M2" s="30" t="s">
        <v>32</v>
      </c>
      <c r="N2" s="30" t="s">
        <v>33</v>
      </c>
      <c r="O2" s="30" t="s">
        <v>34</v>
      </c>
    </row>
    <row r="3" spans="1:15" x14ac:dyDescent="0.75">
      <c r="A3" s="27" t="s">
        <v>35</v>
      </c>
      <c r="B3" s="31">
        <v>5.05</v>
      </c>
      <c r="C3" s="31">
        <v>5.0599999999999996</v>
      </c>
      <c r="D3" s="31">
        <v>5.01</v>
      </c>
      <c r="E3" s="31">
        <v>5.03</v>
      </c>
      <c r="F3" s="31">
        <v>5</v>
      </c>
      <c r="G3" s="25">
        <v>5.05</v>
      </c>
      <c r="I3" s="27" t="s">
        <v>35</v>
      </c>
      <c r="J3" s="31">
        <v>5.05</v>
      </c>
      <c r="K3" s="31">
        <v>5.0599999999999996</v>
      </c>
      <c r="L3" s="31">
        <v>5.01</v>
      </c>
      <c r="M3" s="31">
        <v>5.03</v>
      </c>
      <c r="N3" s="31">
        <v>5</v>
      </c>
      <c r="O3" s="25">
        <v>5.05</v>
      </c>
    </row>
    <row r="4" spans="1:15" x14ac:dyDescent="0.75">
      <c r="A4" s="7" t="s">
        <v>36</v>
      </c>
      <c r="B4">
        <v>1.1958</v>
      </c>
      <c r="C4">
        <v>1.1883999999999999</v>
      </c>
      <c r="D4">
        <v>1.2053</v>
      </c>
      <c r="E4">
        <v>1.2197</v>
      </c>
      <c r="F4">
        <v>1.2214</v>
      </c>
      <c r="G4" s="4">
        <v>1.2196</v>
      </c>
      <c r="I4" s="7" t="s">
        <v>36</v>
      </c>
      <c r="J4">
        <v>1.1958</v>
      </c>
      <c r="K4">
        <v>1.1883999999999999</v>
      </c>
      <c r="L4">
        <v>1.2053</v>
      </c>
      <c r="M4">
        <v>1.2197</v>
      </c>
      <c r="N4">
        <v>1.2214</v>
      </c>
      <c r="O4" s="4">
        <v>1.2196</v>
      </c>
    </row>
    <row r="5" spans="1:15" x14ac:dyDescent="0.75">
      <c r="A5" s="7" t="s">
        <v>37</v>
      </c>
      <c r="B5">
        <v>5.81</v>
      </c>
      <c r="C5">
        <v>6.12</v>
      </c>
      <c r="D5">
        <v>5.85</v>
      </c>
      <c r="E5">
        <v>5.99</v>
      </c>
      <c r="F5">
        <v>5.97</v>
      </c>
      <c r="G5" s="4">
        <v>5.83</v>
      </c>
      <c r="I5" s="7" t="s">
        <v>37</v>
      </c>
      <c r="J5">
        <v>5.81</v>
      </c>
      <c r="K5">
        <v>6.12</v>
      </c>
      <c r="L5">
        <v>5.85</v>
      </c>
      <c r="M5">
        <v>5.99</v>
      </c>
      <c r="N5">
        <v>5.97</v>
      </c>
      <c r="O5" s="4">
        <v>5.83</v>
      </c>
    </row>
    <row r="6" spans="1:15" x14ac:dyDescent="0.75">
      <c r="A6" s="27" t="s">
        <v>38</v>
      </c>
      <c r="B6" s="31">
        <f>B5-B4</f>
        <v>4.6141999999999994</v>
      </c>
      <c r="C6" s="31">
        <f t="shared" ref="C6:G6" si="0">C5-C4</f>
        <v>4.9316000000000004</v>
      </c>
      <c r="D6" s="31">
        <f t="shared" si="0"/>
        <v>4.6446999999999994</v>
      </c>
      <c r="E6" s="31">
        <f t="shared" si="0"/>
        <v>4.7703000000000007</v>
      </c>
      <c r="F6" s="31">
        <f t="shared" si="0"/>
        <v>4.7485999999999997</v>
      </c>
      <c r="G6" s="25">
        <f t="shared" si="0"/>
        <v>4.6104000000000003</v>
      </c>
      <c r="I6" s="27" t="s">
        <v>38</v>
      </c>
      <c r="J6" s="31">
        <f>J5-J4</f>
        <v>4.6141999999999994</v>
      </c>
      <c r="K6" s="31">
        <f t="shared" ref="K6:O6" si="1">K5-K4</f>
        <v>4.9316000000000004</v>
      </c>
      <c r="L6" s="31">
        <f t="shared" si="1"/>
        <v>4.6446999999999994</v>
      </c>
      <c r="M6" s="31">
        <f t="shared" si="1"/>
        <v>4.7703000000000007</v>
      </c>
      <c r="N6" s="31">
        <f t="shared" si="1"/>
        <v>4.7485999999999997</v>
      </c>
      <c r="O6" s="25">
        <f t="shared" si="1"/>
        <v>4.6104000000000003</v>
      </c>
    </row>
    <row r="7" spans="1:15" x14ac:dyDescent="0.75">
      <c r="A7" s="7" t="s">
        <v>39</v>
      </c>
      <c r="B7">
        <f>B3/5</f>
        <v>1.01</v>
      </c>
      <c r="C7">
        <f t="shared" ref="C7:G7" si="2">C3/5</f>
        <v>1.012</v>
      </c>
      <c r="D7">
        <f t="shared" si="2"/>
        <v>1.002</v>
      </c>
      <c r="E7">
        <f t="shared" si="2"/>
        <v>1.006</v>
      </c>
      <c r="F7">
        <f t="shared" si="2"/>
        <v>1</v>
      </c>
      <c r="G7" s="4">
        <f t="shared" si="2"/>
        <v>1.01</v>
      </c>
      <c r="I7" s="7" t="s">
        <v>39</v>
      </c>
      <c r="J7">
        <f>J3/5</f>
        <v>1.01</v>
      </c>
      <c r="K7">
        <f t="shared" ref="K7:O7" si="3">K3/5</f>
        <v>1.012</v>
      </c>
      <c r="L7">
        <f t="shared" si="3"/>
        <v>1.002</v>
      </c>
      <c r="M7">
        <f t="shared" si="3"/>
        <v>1.006</v>
      </c>
      <c r="N7">
        <f t="shared" si="3"/>
        <v>1</v>
      </c>
      <c r="O7" s="4">
        <f t="shared" si="3"/>
        <v>1.01</v>
      </c>
    </row>
    <row r="8" spans="1:15" x14ac:dyDescent="0.75">
      <c r="A8" s="32" t="s">
        <v>40</v>
      </c>
      <c r="B8" s="33">
        <f>AVERAGE((B3-B6)/B3)</f>
        <v>8.6297029702970388E-2</v>
      </c>
      <c r="C8" s="33">
        <f t="shared" ref="C8:G8" si="4">AVERAGE((C3-C6)/C3)</f>
        <v>2.5375494071146084E-2</v>
      </c>
      <c r="D8" s="33">
        <f t="shared" si="4"/>
        <v>7.2914171656686705E-2</v>
      </c>
      <c r="E8" s="33">
        <f t="shared" si="4"/>
        <v>5.1630218687872681E-2</v>
      </c>
      <c r="F8" s="33">
        <f t="shared" si="4"/>
        <v>5.0280000000000061E-2</v>
      </c>
      <c r="G8" s="34">
        <f t="shared" si="4"/>
        <v>8.704950495049496E-2</v>
      </c>
      <c r="I8" s="32" t="s">
        <v>40</v>
      </c>
      <c r="J8" s="33">
        <f>AVERAGE((J3-J6)/J3)</f>
        <v>8.6297029702970388E-2</v>
      </c>
      <c r="K8" s="33">
        <f t="shared" ref="K8:O8" si="5">AVERAGE((K3-K6)/K3)</f>
        <v>2.5375494071146084E-2</v>
      </c>
      <c r="L8" s="33">
        <f t="shared" si="5"/>
        <v>7.2914171656686705E-2</v>
      </c>
      <c r="M8" s="33">
        <f t="shared" si="5"/>
        <v>5.1630218687872681E-2</v>
      </c>
      <c r="N8" s="33">
        <f t="shared" si="5"/>
        <v>5.0280000000000061E-2</v>
      </c>
      <c r="O8" s="34">
        <f t="shared" si="5"/>
        <v>8.704950495049496E-2</v>
      </c>
    </row>
    <row r="9" spans="1:15" x14ac:dyDescent="0.75">
      <c r="A9" s="35" t="s">
        <v>41</v>
      </c>
      <c r="B9">
        <v>1.01</v>
      </c>
      <c r="C9">
        <v>1</v>
      </c>
      <c r="D9">
        <v>1.02</v>
      </c>
      <c r="E9">
        <v>1.03</v>
      </c>
      <c r="F9">
        <v>1.01</v>
      </c>
      <c r="G9" s="4">
        <v>1.01</v>
      </c>
      <c r="I9" s="35" t="s">
        <v>41</v>
      </c>
      <c r="J9">
        <v>1.01</v>
      </c>
      <c r="K9">
        <v>1.01</v>
      </c>
      <c r="L9">
        <v>0.99</v>
      </c>
      <c r="M9">
        <v>1.02</v>
      </c>
      <c r="N9">
        <v>1.01</v>
      </c>
      <c r="O9" s="4">
        <v>1.02</v>
      </c>
    </row>
    <row r="10" spans="1:15" x14ac:dyDescent="0.75">
      <c r="A10" s="7" t="s">
        <v>42</v>
      </c>
      <c r="B10">
        <v>1.2208000000000001</v>
      </c>
      <c r="C10">
        <v>1.2213000000000001</v>
      </c>
      <c r="D10">
        <v>1.2212000000000001</v>
      </c>
      <c r="E10">
        <v>1.2230000000000001</v>
      </c>
      <c r="F10">
        <v>1.2206999999999999</v>
      </c>
      <c r="G10" s="4">
        <v>1.2299</v>
      </c>
      <c r="I10" s="7" t="s">
        <v>42</v>
      </c>
      <c r="J10">
        <v>1.1991000000000001</v>
      </c>
      <c r="K10">
        <v>1.1989000000000001</v>
      </c>
      <c r="L10">
        <v>1.1974</v>
      </c>
      <c r="M10">
        <v>1.1982999999999999</v>
      </c>
      <c r="N10">
        <v>1.1955</v>
      </c>
      <c r="O10" s="4">
        <v>1.1944999999999999</v>
      </c>
    </row>
    <row r="11" spans="1:15" x14ac:dyDescent="0.75">
      <c r="A11" s="7" t="s">
        <v>43</v>
      </c>
      <c r="B11">
        <v>1.6627000000000001</v>
      </c>
      <c r="C11">
        <v>1.6519999999999999</v>
      </c>
      <c r="D11">
        <v>1.6611</v>
      </c>
      <c r="E11">
        <v>1.6988000000000001</v>
      </c>
      <c r="F11">
        <v>1.6445000000000001</v>
      </c>
      <c r="G11" s="4">
        <v>1.6800999999999999</v>
      </c>
      <c r="I11" s="7" t="s">
        <v>43</v>
      </c>
      <c r="J11">
        <v>1.7034</v>
      </c>
      <c r="K11">
        <v>1.7419</v>
      </c>
      <c r="L11">
        <v>1.6978</v>
      </c>
      <c r="M11">
        <v>1.7071000000000001</v>
      </c>
      <c r="N11">
        <v>1.7130000000000001</v>
      </c>
      <c r="O11" s="4">
        <v>1.6378999999999999</v>
      </c>
    </row>
    <row r="12" spans="1:15" x14ac:dyDescent="0.75">
      <c r="A12" s="32" t="s">
        <v>59</v>
      </c>
      <c r="B12" s="33">
        <f>(B10+B9)-B11</f>
        <v>0.56810000000000027</v>
      </c>
      <c r="C12" s="33">
        <f t="shared" ref="C12:G12" si="6">(C10+C9)-C11</f>
        <v>0.56930000000000036</v>
      </c>
      <c r="D12" s="33">
        <f t="shared" si="6"/>
        <v>0.58010000000000006</v>
      </c>
      <c r="E12" s="33">
        <f t="shared" si="6"/>
        <v>0.55420000000000003</v>
      </c>
      <c r="F12" s="33">
        <f t="shared" si="6"/>
        <v>0.58619999999999961</v>
      </c>
      <c r="G12" s="34">
        <f t="shared" si="6"/>
        <v>0.55980000000000008</v>
      </c>
      <c r="I12" s="32" t="s">
        <v>44</v>
      </c>
      <c r="J12" s="33">
        <f>(J10+J9)-J11</f>
        <v>0.50570000000000026</v>
      </c>
      <c r="K12" s="33">
        <f>(K10+K9)-K11</f>
        <v>0.46699999999999986</v>
      </c>
      <c r="L12" s="33">
        <f t="shared" ref="L12:O12" si="7">(L10+L9)-L11</f>
        <v>0.48960000000000026</v>
      </c>
      <c r="M12" s="33">
        <f t="shared" si="7"/>
        <v>0.5112000000000001</v>
      </c>
      <c r="N12" s="33">
        <f t="shared" si="7"/>
        <v>0.49249999999999972</v>
      </c>
      <c r="O12" s="34">
        <f t="shared" si="7"/>
        <v>0.57660000000000022</v>
      </c>
    </row>
    <row r="13" spans="1:15" x14ac:dyDescent="0.75">
      <c r="A13" s="7"/>
      <c r="G13" s="4"/>
      <c r="I13" s="7"/>
      <c r="O13" s="4"/>
    </row>
    <row r="14" spans="1:15" x14ac:dyDescent="0.75">
      <c r="A14" s="36" t="s">
        <v>45</v>
      </c>
      <c r="B14">
        <v>0.99</v>
      </c>
      <c r="C14">
        <v>0.92</v>
      </c>
      <c r="D14">
        <v>1.01</v>
      </c>
      <c r="E14">
        <v>1.01</v>
      </c>
      <c r="F14">
        <v>1</v>
      </c>
      <c r="G14" s="4">
        <v>1.04</v>
      </c>
      <c r="I14" s="36" t="s">
        <v>45</v>
      </c>
      <c r="J14">
        <v>1</v>
      </c>
      <c r="K14">
        <v>0.94</v>
      </c>
      <c r="L14">
        <v>1</v>
      </c>
      <c r="M14">
        <v>1.01</v>
      </c>
      <c r="N14">
        <v>1.05</v>
      </c>
      <c r="O14" s="4">
        <v>1.01</v>
      </c>
    </row>
    <row r="15" spans="1:15" x14ac:dyDescent="0.75">
      <c r="A15" s="7" t="s">
        <v>42</v>
      </c>
      <c r="B15">
        <v>1.216</v>
      </c>
      <c r="C15">
        <v>1.2202</v>
      </c>
      <c r="D15">
        <v>1.2153</v>
      </c>
      <c r="E15">
        <v>1.2065999999999999</v>
      </c>
      <c r="F15">
        <v>1.2114</v>
      </c>
      <c r="G15" s="4">
        <v>1.2057</v>
      </c>
      <c r="I15" s="7" t="s">
        <v>42</v>
      </c>
      <c r="J15">
        <v>1.1819</v>
      </c>
      <c r="K15">
        <v>1.1686000000000001</v>
      </c>
      <c r="L15">
        <v>1.1955</v>
      </c>
      <c r="M15">
        <v>1.2056</v>
      </c>
      <c r="N15">
        <v>1.2060999999999999</v>
      </c>
      <c r="O15" s="4">
        <v>1.2104999999999999</v>
      </c>
    </row>
    <row r="16" spans="1:15" x14ac:dyDescent="0.75">
      <c r="A16" s="7" t="s">
        <v>43</v>
      </c>
      <c r="B16">
        <v>2.0446</v>
      </c>
      <c r="C16">
        <v>2.0301</v>
      </c>
      <c r="D16">
        <v>1.9458</v>
      </c>
      <c r="E16">
        <v>1.9679</v>
      </c>
      <c r="F16">
        <v>2.1457000000000002</v>
      </c>
      <c r="G16" s="4">
        <v>2.0505</v>
      </c>
      <c r="I16" s="7" t="s">
        <v>43</v>
      </c>
      <c r="J16">
        <v>2.0693000000000001</v>
      </c>
      <c r="K16">
        <v>1.9501999999999999</v>
      </c>
      <c r="L16">
        <v>1.9648000000000001</v>
      </c>
      <c r="M16">
        <v>2.1335000000000002</v>
      </c>
      <c r="N16">
        <v>2.0935999999999999</v>
      </c>
      <c r="O16" s="4">
        <v>2.0394999999999999</v>
      </c>
    </row>
    <row r="17" spans="1:15" x14ac:dyDescent="0.75">
      <c r="A17" s="32" t="s">
        <v>60</v>
      </c>
      <c r="B17" s="33">
        <f>(B15+B14)-B16</f>
        <v>0.16139999999999999</v>
      </c>
      <c r="C17" s="33">
        <f t="shared" ref="C17:G17" si="8">(C15+C14)-C16</f>
        <v>0.11010000000000009</v>
      </c>
      <c r="D17" s="33">
        <f t="shared" si="8"/>
        <v>0.27949999999999986</v>
      </c>
      <c r="E17" s="33">
        <f t="shared" si="8"/>
        <v>0.2486999999999997</v>
      </c>
      <c r="F17" s="33">
        <f t="shared" si="8"/>
        <v>6.5700000000000092E-2</v>
      </c>
      <c r="G17" s="34">
        <f t="shared" si="8"/>
        <v>0.19520000000000026</v>
      </c>
      <c r="I17" s="32" t="s">
        <v>46</v>
      </c>
      <c r="J17" s="33">
        <f>(J15+J14)-J16</f>
        <v>0.11259999999999959</v>
      </c>
      <c r="K17" s="33">
        <f t="shared" ref="K17:O17" si="9">(K15+K14)-K16</f>
        <v>0.1584000000000001</v>
      </c>
      <c r="L17" s="33">
        <f t="shared" si="9"/>
        <v>0.23069999999999991</v>
      </c>
      <c r="M17" s="33">
        <f t="shared" si="9"/>
        <v>8.2100000000000062E-2</v>
      </c>
      <c r="N17" s="33">
        <f t="shared" si="9"/>
        <v>0.16250000000000009</v>
      </c>
      <c r="O17" s="34">
        <f t="shared" si="9"/>
        <v>0.18100000000000005</v>
      </c>
    </row>
    <row r="18" spans="1:15" x14ac:dyDescent="0.75">
      <c r="A18" s="7"/>
      <c r="G18" s="4"/>
      <c r="I18" s="7"/>
      <c r="O18" s="4"/>
    </row>
    <row r="19" spans="1:15" x14ac:dyDescent="0.75">
      <c r="A19" s="32" t="s">
        <v>48</v>
      </c>
      <c r="B19" s="33">
        <f>(1-B8)-B12-B17</f>
        <v>0.18420297029702937</v>
      </c>
      <c r="C19" s="33">
        <f t="shared" ref="C19:G19" si="10">(1-C8)-C12-C17</f>
        <v>0.29522450592885352</v>
      </c>
      <c r="D19" s="33">
        <f t="shared" si="10"/>
        <v>6.7485828343313403E-2</v>
      </c>
      <c r="E19" s="33">
        <f t="shared" si="10"/>
        <v>0.14546978131212762</v>
      </c>
      <c r="F19" s="33">
        <f t="shared" si="10"/>
        <v>0.2978200000000002</v>
      </c>
      <c r="G19" s="34">
        <f t="shared" si="10"/>
        <v>0.15795049504950476</v>
      </c>
      <c r="I19" s="32" t="s">
        <v>48</v>
      </c>
      <c r="J19" s="33">
        <f>(1-J8)-J12-J17</f>
        <v>0.29540297029702978</v>
      </c>
      <c r="K19" s="33">
        <f t="shared" ref="K19:O19" si="11">(1-K8)-K12-K17</f>
        <v>0.34922450592885401</v>
      </c>
      <c r="L19" s="33">
        <f t="shared" si="11"/>
        <v>0.20678582834331316</v>
      </c>
      <c r="M19" s="33">
        <f t="shared" si="11"/>
        <v>0.35506978131212719</v>
      </c>
      <c r="N19" s="33">
        <f t="shared" si="11"/>
        <v>0.29472000000000009</v>
      </c>
      <c r="O19" s="34">
        <f t="shared" si="11"/>
        <v>0.15535049504950482</v>
      </c>
    </row>
    <row r="20" spans="1:15" x14ac:dyDescent="0.75">
      <c r="A20" s="7"/>
      <c r="G20" s="4"/>
      <c r="I20" s="7"/>
      <c r="O20" s="4"/>
    </row>
    <row r="21" spans="1:15" x14ac:dyDescent="0.75">
      <c r="A21" s="27" t="s">
        <v>47</v>
      </c>
      <c r="B21" s="31">
        <f>B8+B12+B17+B19</f>
        <v>1</v>
      </c>
      <c r="C21" s="31">
        <f t="shared" ref="C21:G21" si="12">C8+C12+C17+C19</f>
        <v>1</v>
      </c>
      <c r="D21" s="31">
        <f t="shared" si="12"/>
        <v>1</v>
      </c>
      <c r="E21" s="31">
        <f t="shared" si="12"/>
        <v>1</v>
      </c>
      <c r="F21" s="31">
        <f t="shared" si="12"/>
        <v>1</v>
      </c>
      <c r="G21" s="25">
        <f t="shared" si="12"/>
        <v>1</v>
      </c>
      <c r="I21" s="27" t="s">
        <v>47</v>
      </c>
      <c r="J21" s="31">
        <f>J8+J12+J17+J19</f>
        <v>1</v>
      </c>
      <c r="K21" s="31">
        <f t="shared" ref="K21:O21" si="13">K8+K12+K17+K19</f>
        <v>1</v>
      </c>
      <c r="L21" s="31">
        <f t="shared" si="13"/>
        <v>1</v>
      </c>
      <c r="M21" s="31">
        <f t="shared" si="13"/>
        <v>1</v>
      </c>
      <c r="N21" s="31">
        <f t="shared" si="13"/>
        <v>1</v>
      </c>
      <c r="O21" s="25">
        <f t="shared" si="13"/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CE23-970C-4FE0-A4F2-F2989E10436B}">
  <dimension ref="A3:P21"/>
  <sheetViews>
    <sheetView zoomScale="80" zoomScaleNormal="80" workbookViewId="0">
      <selection activeCell="O17" sqref="O17"/>
    </sheetView>
  </sheetViews>
  <sheetFormatPr baseColWidth="10" defaultRowHeight="14.75" x14ac:dyDescent="0.75"/>
  <cols>
    <col min="3" max="3" width="11.7265625" bestFit="1" customWidth="1"/>
    <col min="4" max="4" width="12.7265625" customWidth="1"/>
    <col min="5" max="5" width="13.453125" customWidth="1"/>
    <col min="6" max="6" width="14.26953125" customWidth="1"/>
  </cols>
  <sheetData>
    <row r="3" spans="1:16" x14ac:dyDescent="0.75">
      <c r="A3" t="s">
        <v>49</v>
      </c>
    </row>
    <row r="4" spans="1:16" ht="16.5" x14ac:dyDescent="0.75">
      <c r="A4" s="1" t="s">
        <v>50</v>
      </c>
      <c r="B4" s="2" t="s">
        <v>51</v>
      </c>
      <c r="C4" s="2" t="s">
        <v>119</v>
      </c>
      <c r="D4" s="2" t="s">
        <v>120</v>
      </c>
      <c r="E4" s="2" t="s">
        <v>121</v>
      </c>
      <c r="F4" s="2" t="s">
        <v>122</v>
      </c>
      <c r="G4" s="2" t="s">
        <v>123</v>
      </c>
      <c r="H4" s="2" t="s">
        <v>124</v>
      </c>
      <c r="J4" s="37" t="s">
        <v>52</v>
      </c>
      <c r="K4" s="34" t="s">
        <v>53</v>
      </c>
    </row>
    <row r="5" spans="1:16" x14ac:dyDescent="0.75">
      <c r="A5" s="8" t="s">
        <v>3</v>
      </c>
      <c r="B5" s="5"/>
      <c r="C5" s="5"/>
      <c r="D5" s="5"/>
      <c r="E5" s="5"/>
      <c r="F5" s="5"/>
      <c r="G5" s="5"/>
      <c r="H5" s="6"/>
    </row>
    <row r="6" spans="1:16" x14ac:dyDescent="0.75">
      <c r="A6" s="7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 s="4">
        <v>0</v>
      </c>
      <c r="K6">
        <f t="shared" ref="K6:P6" si="0">C6*20</f>
        <v>0</v>
      </c>
      <c r="L6">
        <f t="shared" si="0"/>
        <v>0</v>
      </c>
      <c r="M6">
        <f t="shared" si="0"/>
        <v>0</v>
      </c>
      <c r="N6">
        <f t="shared" si="0"/>
        <v>0</v>
      </c>
      <c r="O6">
        <f t="shared" si="0"/>
        <v>0</v>
      </c>
      <c r="P6">
        <f t="shared" si="0"/>
        <v>0</v>
      </c>
    </row>
    <row r="7" spans="1:16" x14ac:dyDescent="0.75">
      <c r="A7" s="7">
        <v>1</v>
      </c>
      <c r="B7">
        <v>8.6999999999999993</v>
      </c>
      <c r="C7">
        <v>6.9</v>
      </c>
      <c r="D7">
        <v>9.1</v>
      </c>
      <c r="E7">
        <v>19</v>
      </c>
      <c r="F7">
        <v>9.6999999999999993</v>
      </c>
      <c r="G7">
        <v>5.9</v>
      </c>
      <c r="H7" s="4">
        <v>12.6</v>
      </c>
      <c r="K7">
        <f t="shared" ref="K7:K11" si="1">C7*20</f>
        <v>138</v>
      </c>
      <c r="L7">
        <f t="shared" ref="L7:P8" si="2">D7*40</f>
        <v>364</v>
      </c>
      <c r="M7">
        <f t="shared" si="2"/>
        <v>760</v>
      </c>
      <c r="N7">
        <f t="shared" si="2"/>
        <v>388</v>
      </c>
      <c r="O7">
        <f t="shared" si="2"/>
        <v>236</v>
      </c>
      <c r="P7">
        <f t="shared" si="2"/>
        <v>504</v>
      </c>
    </row>
    <row r="8" spans="1:16" x14ac:dyDescent="0.75">
      <c r="A8" s="7">
        <v>2</v>
      </c>
      <c r="B8">
        <v>16.899999999999999</v>
      </c>
      <c r="C8">
        <v>23.4</v>
      </c>
      <c r="D8">
        <v>29.3</v>
      </c>
      <c r="E8">
        <v>27.7</v>
      </c>
      <c r="F8">
        <v>25.9</v>
      </c>
      <c r="G8">
        <v>11.7</v>
      </c>
      <c r="H8" s="4">
        <v>26.3</v>
      </c>
      <c r="K8">
        <f t="shared" si="1"/>
        <v>468</v>
      </c>
      <c r="L8">
        <f t="shared" si="2"/>
        <v>1172</v>
      </c>
      <c r="M8">
        <f t="shared" si="2"/>
        <v>1108</v>
      </c>
      <c r="N8">
        <f t="shared" si="2"/>
        <v>1036</v>
      </c>
      <c r="O8">
        <f t="shared" si="2"/>
        <v>468</v>
      </c>
      <c r="P8">
        <f t="shared" si="2"/>
        <v>1052</v>
      </c>
    </row>
    <row r="9" spans="1:16" x14ac:dyDescent="0.75">
      <c r="A9" s="7">
        <v>3</v>
      </c>
      <c r="B9">
        <v>18.600000000000001</v>
      </c>
      <c r="C9">
        <v>48.7</v>
      </c>
      <c r="D9">
        <v>38.299999999999997</v>
      </c>
      <c r="E9">
        <v>34.799999999999997</v>
      </c>
      <c r="F9">
        <v>31.9</v>
      </c>
      <c r="G9">
        <v>10.199999999999999</v>
      </c>
      <c r="H9" s="4">
        <v>29.4</v>
      </c>
      <c r="K9">
        <f t="shared" si="1"/>
        <v>974</v>
      </c>
      <c r="L9">
        <f t="shared" ref="L9:N11" si="3">D9*40</f>
        <v>1532</v>
      </c>
      <c r="M9">
        <f t="shared" si="3"/>
        <v>1392</v>
      </c>
      <c r="N9">
        <f t="shared" si="3"/>
        <v>1276</v>
      </c>
      <c r="O9">
        <v>608</v>
      </c>
      <c r="P9">
        <f>H9*40</f>
        <v>1176</v>
      </c>
    </row>
    <row r="10" spans="1:16" x14ac:dyDescent="0.75">
      <c r="A10" s="7">
        <v>4</v>
      </c>
      <c r="B10">
        <v>20.8</v>
      </c>
      <c r="C10">
        <v>55.1</v>
      </c>
      <c r="D10">
        <v>36.299999999999997</v>
      </c>
      <c r="E10">
        <v>41.7</v>
      </c>
      <c r="F10">
        <v>37.4</v>
      </c>
      <c r="G10">
        <v>18.2</v>
      </c>
      <c r="H10" s="4">
        <v>30.8</v>
      </c>
      <c r="K10">
        <f t="shared" si="1"/>
        <v>1102</v>
      </c>
      <c r="L10">
        <f t="shared" si="3"/>
        <v>1452</v>
      </c>
      <c r="M10">
        <f t="shared" si="3"/>
        <v>1668</v>
      </c>
      <c r="N10">
        <f t="shared" si="3"/>
        <v>1496</v>
      </c>
      <c r="O10">
        <f>G10*40</f>
        <v>728</v>
      </c>
      <c r="P10">
        <f>H10*40</f>
        <v>1232</v>
      </c>
    </row>
    <row r="11" spans="1:16" x14ac:dyDescent="0.75">
      <c r="A11" s="8">
        <v>5</v>
      </c>
      <c r="B11" s="5">
        <v>21.9</v>
      </c>
      <c r="C11" s="5">
        <v>55.8</v>
      </c>
      <c r="D11" s="5">
        <v>33.9</v>
      </c>
      <c r="E11" s="5">
        <v>45.7</v>
      </c>
      <c r="F11" s="5">
        <v>39.6</v>
      </c>
      <c r="G11" s="5">
        <v>28.4</v>
      </c>
      <c r="H11" s="6">
        <v>31.6</v>
      </c>
      <c r="K11">
        <f t="shared" si="1"/>
        <v>1116</v>
      </c>
      <c r="L11">
        <f t="shared" si="3"/>
        <v>1356</v>
      </c>
      <c r="M11">
        <f t="shared" si="3"/>
        <v>1828</v>
      </c>
      <c r="N11">
        <f t="shared" si="3"/>
        <v>1584</v>
      </c>
      <c r="O11">
        <f>G11*40</f>
        <v>1136</v>
      </c>
      <c r="P11">
        <f>H11*40</f>
        <v>1264</v>
      </c>
    </row>
    <row r="13" spans="1:16" x14ac:dyDescent="0.75">
      <c r="A13" s="9" t="s">
        <v>98</v>
      </c>
    </row>
    <row r="14" spans="1:16" ht="16.5" x14ac:dyDescent="0.75">
      <c r="A14" s="1" t="s">
        <v>50</v>
      </c>
      <c r="B14" s="2" t="s">
        <v>103</v>
      </c>
      <c r="C14" s="2" t="s">
        <v>104</v>
      </c>
      <c r="D14" s="2" t="s">
        <v>105</v>
      </c>
      <c r="E14" s="2" t="s">
        <v>106</v>
      </c>
      <c r="F14" s="2" t="s">
        <v>107</v>
      </c>
      <c r="G14" s="3" t="s">
        <v>108</v>
      </c>
    </row>
    <row r="15" spans="1:16" x14ac:dyDescent="0.75">
      <c r="A15" s="8" t="s">
        <v>3</v>
      </c>
      <c r="B15" s="5"/>
      <c r="C15" s="5"/>
      <c r="D15" s="5"/>
      <c r="E15" s="5"/>
      <c r="F15" s="5"/>
      <c r="G15" s="6"/>
    </row>
    <row r="16" spans="1:16" x14ac:dyDescent="0.75">
      <c r="A16" s="7">
        <v>0</v>
      </c>
      <c r="B16" s="10">
        <f t="shared" ref="B16:B21" si="4">C6-B6</f>
        <v>0</v>
      </c>
      <c r="C16" s="2">
        <f>D6-B6</f>
        <v>0</v>
      </c>
      <c r="D16" s="2">
        <f>E6-B6</f>
        <v>0</v>
      </c>
      <c r="E16" s="2">
        <f t="shared" ref="E16:E21" si="5">F6-B6</f>
        <v>0</v>
      </c>
      <c r="F16" s="2">
        <f t="shared" ref="F16:F21" si="6">G6-B6</f>
        <v>0</v>
      </c>
      <c r="G16" s="3">
        <f t="shared" ref="G16:G21" si="7">H6-B6</f>
        <v>0</v>
      </c>
    </row>
    <row r="17" spans="1:8" x14ac:dyDescent="0.75">
      <c r="A17" s="7">
        <v>1</v>
      </c>
      <c r="B17" s="46">
        <f t="shared" si="4"/>
        <v>-1.7999999999999989</v>
      </c>
      <c r="C17">
        <f t="shared" ref="C17:C21" si="8">D7-B7</f>
        <v>0.40000000000000036</v>
      </c>
      <c r="D17">
        <f t="shared" ref="D17:D21" si="9">E7-B7</f>
        <v>10.3</v>
      </c>
      <c r="E17">
        <f t="shared" si="5"/>
        <v>1</v>
      </c>
      <c r="F17">
        <f t="shared" si="6"/>
        <v>-2.7999999999999989</v>
      </c>
      <c r="G17" s="4">
        <f t="shared" si="7"/>
        <v>3.9000000000000004</v>
      </c>
    </row>
    <row r="18" spans="1:8" x14ac:dyDescent="0.75">
      <c r="A18" s="7">
        <v>2</v>
      </c>
      <c r="B18" s="46">
        <f t="shared" si="4"/>
        <v>6.5</v>
      </c>
      <c r="C18">
        <f t="shared" si="8"/>
        <v>12.400000000000002</v>
      </c>
      <c r="D18">
        <f t="shared" si="9"/>
        <v>10.8</v>
      </c>
      <c r="E18">
        <f t="shared" si="5"/>
        <v>9</v>
      </c>
      <c r="F18">
        <f t="shared" si="6"/>
        <v>-5.1999999999999993</v>
      </c>
      <c r="G18" s="4">
        <f t="shared" si="7"/>
        <v>9.4000000000000021</v>
      </c>
    </row>
    <row r="19" spans="1:8" x14ac:dyDescent="0.75">
      <c r="A19" s="7">
        <v>3</v>
      </c>
      <c r="B19" s="46">
        <f t="shared" si="4"/>
        <v>30.1</v>
      </c>
      <c r="C19">
        <f t="shared" si="8"/>
        <v>19.699999999999996</v>
      </c>
      <c r="D19">
        <f t="shared" si="9"/>
        <v>16.199999999999996</v>
      </c>
      <c r="E19">
        <f t="shared" si="5"/>
        <v>13.299999999999997</v>
      </c>
      <c r="F19">
        <f t="shared" si="6"/>
        <v>-8.4000000000000021</v>
      </c>
      <c r="G19" s="4">
        <f t="shared" si="7"/>
        <v>10.799999999999997</v>
      </c>
    </row>
    <row r="20" spans="1:8" x14ac:dyDescent="0.75">
      <c r="A20" s="7">
        <v>4</v>
      </c>
      <c r="B20" s="46">
        <f t="shared" si="4"/>
        <v>34.299999999999997</v>
      </c>
      <c r="C20">
        <f t="shared" si="8"/>
        <v>15.499999999999996</v>
      </c>
      <c r="D20">
        <f t="shared" si="9"/>
        <v>20.900000000000002</v>
      </c>
      <c r="E20">
        <f t="shared" si="5"/>
        <v>16.599999999999998</v>
      </c>
      <c r="F20">
        <f t="shared" si="6"/>
        <v>-2.6000000000000014</v>
      </c>
      <c r="G20" s="4">
        <f t="shared" si="7"/>
        <v>10</v>
      </c>
      <c r="H20" s="5"/>
    </row>
    <row r="21" spans="1:8" x14ac:dyDescent="0.75">
      <c r="A21" s="8">
        <v>5</v>
      </c>
      <c r="B21" s="11">
        <f t="shared" si="4"/>
        <v>33.9</v>
      </c>
      <c r="C21" s="5">
        <f t="shared" si="8"/>
        <v>12</v>
      </c>
      <c r="D21" s="5">
        <f t="shared" si="9"/>
        <v>23.800000000000004</v>
      </c>
      <c r="E21" s="5">
        <f t="shared" si="5"/>
        <v>17.700000000000003</v>
      </c>
      <c r="F21" s="5">
        <f t="shared" si="6"/>
        <v>6.5</v>
      </c>
      <c r="G21" s="6">
        <f t="shared" si="7"/>
        <v>9.7000000000000028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6253-24D5-4771-9AE1-59C0B36DACD0}">
  <dimension ref="A1:N24"/>
  <sheetViews>
    <sheetView topLeftCell="A6" zoomScale="80" zoomScaleNormal="80" workbookViewId="0">
      <selection activeCell="M9" sqref="M9"/>
    </sheetView>
  </sheetViews>
  <sheetFormatPr baseColWidth="10" defaultRowHeight="14.75" x14ac:dyDescent="0.75"/>
  <cols>
    <col min="1" max="1" width="16.7265625" customWidth="1"/>
    <col min="2" max="2" width="15.1328125" customWidth="1"/>
    <col min="3" max="3" width="19.40625" customWidth="1"/>
  </cols>
  <sheetData>
    <row r="1" spans="1:14" x14ac:dyDescent="0.75">
      <c r="A1" t="s">
        <v>125</v>
      </c>
    </row>
    <row r="2" spans="1:14" x14ac:dyDescent="0.75">
      <c r="A2" t="s">
        <v>126</v>
      </c>
    </row>
    <row r="5" spans="1:14" ht="15.5" thickBot="1" x14ac:dyDescent="0.9">
      <c r="L5">
        <v>0</v>
      </c>
      <c r="M5" s="50">
        <f>0.4654*L5</f>
        <v>0</v>
      </c>
      <c r="N5" s="50">
        <f>0.8066*M5</f>
        <v>0</v>
      </c>
    </row>
    <row r="6" spans="1:14" ht="15.5" thickBot="1" x14ac:dyDescent="0.9">
      <c r="A6" s="51" t="s">
        <v>127</v>
      </c>
      <c r="B6" t="s">
        <v>128</v>
      </c>
      <c r="L6">
        <v>1000</v>
      </c>
      <c r="M6" s="50">
        <f t="shared" ref="M6:M9" si="0">0.4654*L6</f>
        <v>465.4</v>
      </c>
      <c r="N6" s="50">
        <f t="shared" ref="N6:N9" si="1">0.8066*M6</f>
        <v>375.39164</v>
      </c>
    </row>
    <row r="7" spans="1:14" x14ac:dyDescent="0.75">
      <c r="L7">
        <v>1500</v>
      </c>
      <c r="M7" s="50">
        <f t="shared" si="0"/>
        <v>698.1</v>
      </c>
      <c r="N7" s="50">
        <f t="shared" si="1"/>
        <v>563.08745999999996</v>
      </c>
    </row>
    <row r="8" spans="1:14" x14ac:dyDescent="0.75">
      <c r="A8" s="52" t="s">
        <v>129</v>
      </c>
      <c r="B8" s="53" t="s">
        <v>130</v>
      </c>
      <c r="C8" s="54" t="s">
        <v>131</v>
      </c>
      <c r="L8">
        <v>2000</v>
      </c>
      <c r="M8" s="50">
        <f t="shared" si="0"/>
        <v>930.8</v>
      </c>
      <c r="N8" s="50">
        <f t="shared" si="1"/>
        <v>750.78327999999999</v>
      </c>
    </row>
    <row r="9" spans="1:14" x14ac:dyDescent="0.75">
      <c r="A9">
        <v>0</v>
      </c>
      <c r="B9">
        <v>45.694049999999997</v>
      </c>
      <c r="C9" s="50">
        <f>0.4654*B9</f>
        <v>21.266010869999999</v>
      </c>
      <c r="L9">
        <v>3000</v>
      </c>
      <c r="M9" s="50">
        <f t="shared" si="0"/>
        <v>1396.2</v>
      </c>
      <c r="N9" s="50">
        <f t="shared" si="1"/>
        <v>1126.1749199999999</v>
      </c>
    </row>
    <row r="10" spans="1:14" x14ac:dyDescent="0.75">
      <c r="A10">
        <v>1000</v>
      </c>
      <c r="B10">
        <v>25.3307</v>
      </c>
      <c r="C10" s="50">
        <f t="shared" ref="C10:C13" si="2">0.4654*B10</f>
        <v>11.788907779999999</v>
      </c>
    </row>
    <row r="11" spans="1:14" x14ac:dyDescent="0.75">
      <c r="A11">
        <v>1500</v>
      </c>
      <c r="B11">
        <v>35.293669999999999</v>
      </c>
      <c r="C11" s="50">
        <f t="shared" si="2"/>
        <v>16.425674017999999</v>
      </c>
    </row>
    <row r="12" spans="1:14" x14ac:dyDescent="0.75">
      <c r="A12">
        <v>2000</v>
      </c>
      <c r="B12">
        <v>31.099979999999999</v>
      </c>
      <c r="C12" s="50">
        <f t="shared" si="2"/>
        <v>14.473930691999998</v>
      </c>
    </row>
    <row r="13" spans="1:14" x14ac:dyDescent="0.75">
      <c r="A13">
        <v>3000</v>
      </c>
      <c r="B13">
        <v>24.787199999999999</v>
      </c>
      <c r="C13" s="50">
        <f t="shared" si="2"/>
        <v>11.53596288</v>
      </c>
    </row>
    <row r="16" spans="1:14" ht="15.5" thickBot="1" x14ac:dyDescent="0.9"/>
    <row r="17" spans="1:3" ht="15.5" thickBot="1" x14ac:dyDescent="0.9">
      <c r="A17" s="51" t="s">
        <v>132</v>
      </c>
      <c r="B17" t="s">
        <v>133</v>
      </c>
    </row>
    <row r="19" spans="1:3" x14ac:dyDescent="0.75">
      <c r="A19" s="52" t="s">
        <v>129</v>
      </c>
      <c r="B19" s="53" t="s">
        <v>130</v>
      </c>
      <c r="C19" s="54" t="s">
        <v>131</v>
      </c>
    </row>
    <row r="20" spans="1:3" x14ac:dyDescent="0.75">
      <c r="A20">
        <v>0</v>
      </c>
      <c r="B20">
        <v>8.7659500000000001</v>
      </c>
      <c r="C20" s="50">
        <f>0.8066*B20</f>
        <v>7.0706152700000002</v>
      </c>
    </row>
    <row r="21" spans="1:3" x14ac:dyDescent="0.75">
      <c r="A21">
        <v>1000</v>
      </c>
      <c r="B21">
        <v>22.271460000000001</v>
      </c>
      <c r="C21" s="50">
        <f t="shared" ref="C21:C24" si="3">0.8066*B21</f>
        <v>17.964159636000002</v>
      </c>
    </row>
    <row r="22" spans="1:3" x14ac:dyDescent="0.75">
      <c r="A22">
        <v>1500</v>
      </c>
      <c r="B22">
        <v>5.4508000000000001</v>
      </c>
      <c r="C22" s="50">
        <f t="shared" si="3"/>
        <v>4.3966152799999998</v>
      </c>
    </row>
    <row r="23" spans="1:3" x14ac:dyDescent="0.75">
      <c r="A23">
        <v>2000</v>
      </c>
      <c r="B23">
        <v>14.39348</v>
      </c>
      <c r="C23" s="50">
        <f t="shared" si="3"/>
        <v>11.609780968000001</v>
      </c>
    </row>
    <row r="24" spans="1:3" x14ac:dyDescent="0.75">
      <c r="A24">
        <v>3000</v>
      </c>
      <c r="B24">
        <v>16.507370000000002</v>
      </c>
      <c r="C24" s="50">
        <f t="shared" si="3"/>
        <v>13.314844642000001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0579-5CF8-46F9-8723-F0FE13A16823}">
  <dimension ref="A1:V11"/>
  <sheetViews>
    <sheetView topLeftCell="B1" zoomScale="90" zoomScaleNormal="90" workbookViewId="0">
      <selection activeCell="AH14" sqref="AH14"/>
    </sheetView>
  </sheetViews>
  <sheetFormatPr baseColWidth="10" defaultRowHeight="14.75" x14ac:dyDescent="0.75"/>
  <sheetData>
    <row r="1" spans="1:22" x14ac:dyDescent="0.75">
      <c r="A1" t="s">
        <v>91</v>
      </c>
      <c r="H1" t="s">
        <v>92</v>
      </c>
    </row>
    <row r="3" spans="1:22" x14ac:dyDescent="0.75">
      <c r="A3" t="s">
        <v>93</v>
      </c>
      <c r="E3" t="s">
        <v>94</v>
      </c>
      <c r="H3" t="s">
        <v>93</v>
      </c>
      <c r="L3" t="s">
        <v>94</v>
      </c>
    </row>
    <row r="4" spans="1:22" x14ac:dyDescent="0.75">
      <c r="A4" s="26" t="s">
        <v>95</v>
      </c>
      <c r="B4" s="39" t="s">
        <v>96</v>
      </c>
      <c r="C4" s="47"/>
      <c r="D4" s="47"/>
      <c r="E4" s="26" t="s">
        <v>95</v>
      </c>
      <c r="F4" s="26" t="s">
        <v>96</v>
      </c>
      <c r="G4" s="47"/>
      <c r="H4" s="26" t="s">
        <v>95</v>
      </c>
      <c r="I4" s="26" t="s">
        <v>96</v>
      </c>
      <c r="J4" s="47"/>
      <c r="K4" s="47"/>
      <c r="L4" s="26" t="s">
        <v>95</v>
      </c>
      <c r="M4" s="39" t="s">
        <v>96</v>
      </c>
      <c r="R4" s="26" t="s">
        <v>95</v>
      </c>
      <c r="S4" s="47" t="s">
        <v>116</v>
      </c>
      <c r="T4" s="47" t="s">
        <v>117</v>
      </c>
    </row>
    <row r="5" spans="1:22" x14ac:dyDescent="0.75">
      <c r="A5" s="43">
        <v>0</v>
      </c>
      <c r="B5" s="48">
        <v>7721.3209999999999</v>
      </c>
      <c r="C5" s="47"/>
      <c r="D5" s="47"/>
      <c r="E5" s="43">
        <v>0</v>
      </c>
      <c r="F5" s="43">
        <v>269522.21000000002</v>
      </c>
      <c r="G5" s="47"/>
      <c r="H5" s="43">
        <v>0</v>
      </c>
      <c r="I5" s="43">
        <v>117388.253</v>
      </c>
      <c r="J5" s="47"/>
      <c r="K5" s="47"/>
      <c r="L5" s="43">
        <v>0</v>
      </c>
      <c r="M5" s="48">
        <v>137779.92300000001</v>
      </c>
      <c r="R5" s="43">
        <v>0</v>
      </c>
      <c r="S5">
        <v>30.8</v>
      </c>
      <c r="T5">
        <v>1297.5</v>
      </c>
      <c r="U5">
        <v>0</v>
      </c>
      <c r="V5">
        <v>0</v>
      </c>
    </row>
    <row r="6" spans="1:22" x14ac:dyDescent="0.75">
      <c r="A6" s="43">
        <v>1000</v>
      </c>
      <c r="B6" s="48">
        <v>8088.1450000000004</v>
      </c>
      <c r="C6" s="47"/>
      <c r="D6" s="47"/>
      <c r="E6" s="43">
        <v>1000</v>
      </c>
      <c r="F6" s="43">
        <v>533063.79099999997</v>
      </c>
      <c r="G6" s="47"/>
      <c r="H6" s="43">
        <v>1000</v>
      </c>
      <c r="I6" s="43">
        <v>118552.89</v>
      </c>
      <c r="J6" s="47"/>
      <c r="K6" s="47"/>
      <c r="L6" s="43">
        <v>1000</v>
      </c>
      <c r="M6" s="48">
        <v>149526.90100000001</v>
      </c>
      <c r="R6" s="43">
        <v>1000</v>
      </c>
      <c r="S6">
        <v>10.7</v>
      </c>
      <c r="T6">
        <v>3345</v>
      </c>
      <c r="U6">
        <v>0</v>
      </c>
      <c r="V6">
        <v>0</v>
      </c>
    </row>
    <row r="7" spans="1:22" x14ac:dyDescent="0.75">
      <c r="A7" s="43">
        <v>1500</v>
      </c>
      <c r="B7" s="48">
        <v>11310.546</v>
      </c>
      <c r="C7" s="47"/>
      <c r="D7" s="47"/>
      <c r="E7" s="43">
        <v>1500</v>
      </c>
      <c r="F7" s="43">
        <v>595647.26399999997</v>
      </c>
      <c r="G7" s="47"/>
      <c r="H7" s="43">
        <v>1500</v>
      </c>
      <c r="I7" s="43">
        <v>119805.162</v>
      </c>
      <c r="J7" s="47"/>
      <c r="K7" s="47"/>
      <c r="L7" s="43">
        <v>1500</v>
      </c>
      <c r="M7" s="48">
        <v>146693.31599999999</v>
      </c>
      <c r="O7" s="9" t="s">
        <v>97</v>
      </c>
      <c r="R7" s="43">
        <v>1500</v>
      </c>
      <c r="S7">
        <v>32.6</v>
      </c>
      <c r="T7">
        <v>3190.4</v>
      </c>
      <c r="U7">
        <v>0</v>
      </c>
      <c r="V7">
        <v>0</v>
      </c>
    </row>
    <row r="8" spans="1:22" x14ac:dyDescent="0.75">
      <c r="A8" s="43">
        <v>2000</v>
      </c>
      <c r="B8" s="48">
        <v>19693.862000000001</v>
      </c>
      <c r="C8" s="47"/>
      <c r="D8" s="47"/>
      <c r="E8" s="43">
        <v>2000</v>
      </c>
      <c r="F8" s="43">
        <v>523261.14</v>
      </c>
      <c r="G8" s="47"/>
      <c r="H8" s="43">
        <v>2000</v>
      </c>
      <c r="I8" s="43">
        <v>121273.55</v>
      </c>
      <c r="J8" s="47"/>
      <c r="K8" s="47"/>
      <c r="L8" s="43">
        <v>2000</v>
      </c>
      <c r="M8" s="48">
        <v>154310.51199999999</v>
      </c>
      <c r="R8" s="43">
        <v>2000</v>
      </c>
      <c r="S8">
        <v>78.8</v>
      </c>
      <c r="T8">
        <v>3140.5</v>
      </c>
      <c r="U8">
        <v>0</v>
      </c>
      <c r="V8">
        <v>0</v>
      </c>
    </row>
    <row r="9" spans="1:22" x14ac:dyDescent="0.75">
      <c r="A9" s="43">
        <v>2500</v>
      </c>
      <c r="B9" s="48">
        <v>15554.938</v>
      </c>
      <c r="C9" s="47"/>
      <c r="D9" s="47"/>
      <c r="E9" s="43">
        <v>2500</v>
      </c>
      <c r="F9" s="43">
        <v>664898.78200000001</v>
      </c>
      <c r="G9" s="47"/>
      <c r="H9" s="43">
        <v>2500</v>
      </c>
      <c r="I9" s="43">
        <v>117171.455</v>
      </c>
      <c r="J9" s="47"/>
      <c r="K9" s="47"/>
      <c r="L9" s="43">
        <v>2500</v>
      </c>
      <c r="M9" s="48">
        <v>149527.93400000001</v>
      </c>
      <c r="R9" s="43">
        <v>2500</v>
      </c>
      <c r="S9">
        <v>54.7</v>
      </c>
      <c r="T9">
        <v>3586.2</v>
      </c>
      <c r="U9">
        <v>0</v>
      </c>
      <c r="V9">
        <v>0</v>
      </c>
    </row>
    <row r="10" spans="1:22" x14ac:dyDescent="0.75">
      <c r="A10" s="44">
        <v>3000</v>
      </c>
      <c r="B10" s="49">
        <v>10975.541999999999</v>
      </c>
      <c r="C10" s="47"/>
      <c r="D10" s="47"/>
      <c r="E10" s="44">
        <v>3000</v>
      </c>
      <c r="F10" s="44">
        <v>143799.78899999999</v>
      </c>
      <c r="G10" s="47"/>
      <c r="H10" s="44">
        <v>3000</v>
      </c>
      <c r="I10" s="44">
        <v>120112.795</v>
      </c>
      <c r="J10" s="47"/>
      <c r="K10" s="47"/>
      <c r="L10" s="44">
        <v>3000</v>
      </c>
      <c r="M10" s="49">
        <v>140558.443</v>
      </c>
      <c r="R10" s="44">
        <v>3000</v>
      </c>
      <c r="S10">
        <v>32.299999999999997</v>
      </c>
      <c r="T10">
        <v>2136</v>
      </c>
      <c r="U10">
        <v>0</v>
      </c>
      <c r="V10">
        <v>0</v>
      </c>
    </row>
    <row r="11" spans="1:22" x14ac:dyDescent="0.75">
      <c r="M11" s="4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4B6D1-B311-4940-A141-195F5C696517}">
  <dimension ref="A1:G9"/>
  <sheetViews>
    <sheetView workbookViewId="0">
      <selection activeCell="Q27" sqref="Q27"/>
    </sheetView>
  </sheetViews>
  <sheetFormatPr baseColWidth="10" defaultRowHeight="14.75" x14ac:dyDescent="0.75"/>
  <cols>
    <col min="3" max="3" width="16" customWidth="1"/>
    <col min="7" max="7" width="20.08984375" customWidth="1"/>
  </cols>
  <sheetData>
    <row r="1" spans="1:7" x14ac:dyDescent="0.75">
      <c r="A1" t="s">
        <v>54</v>
      </c>
    </row>
    <row r="3" spans="1:7" x14ac:dyDescent="0.75">
      <c r="B3" s="38" t="s">
        <v>55</v>
      </c>
      <c r="C3" s="39" t="s">
        <v>57</v>
      </c>
      <c r="F3" s="38" t="s">
        <v>56</v>
      </c>
      <c r="G3" s="39" t="s">
        <v>58</v>
      </c>
    </row>
    <row r="4" spans="1:7" x14ac:dyDescent="0.75">
      <c r="A4" s="30" t="s">
        <v>99</v>
      </c>
      <c r="B4" s="42">
        <v>5.33</v>
      </c>
      <c r="C4" s="42">
        <v>1000</v>
      </c>
      <c r="E4" s="30" t="s">
        <v>99</v>
      </c>
      <c r="F4" s="42">
        <v>4.2699999999999996</v>
      </c>
      <c r="G4" s="42">
        <v>1589</v>
      </c>
    </row>
    <row r="5" spans="1:7" x14ac:dyDescent="0.75">
      <c r="A5" s="40" t="s">
        <v>30</v>
      </c>
      <c r="B5" s="43">
        <v>5.48</v>
      </c>
      <c r="C5" s="43">
        <v>1011</v>
      </c>
      <c r="E5" s="40" t="s">
        <v>30</v>
      </c>
      <c r="F5" s="43">
        <v>5.0599999999999996</v>
      </c>
      <c r="G5" s="43">
        <v>1151</v>
      </c>
    </row>
    <row r="6" spans="1:7" x14ac:dyDescent="0.75">
      <c r="A6" s="40" t="s">
        <v>31</v>
      </c>
      <c r="B6" s="43">
        <v>6.51</v>
      </c>
      <c r="C6" s="43">
        <v>1150</v>
      </c>
      <c r="E6" s="40" t="s">
        <v>31</v>
      </c>
      <c r="F6" s="43">
        <v>5.0999999999999996</v>
      </c>
      <c r="G6" s="43">
        <v>1280</v>
      </c>
    </row>
    <row r="7" spans="1:7" x14ac:dyDescent="0.75">
      <c r="A7" s="40" t="s">
        <v>32</v>
      </c>
      <c r="B7" s="43">
        <v>5.42</v>
      </c>
      <c r="C7" s="43">
        <v>1014</v>
      </c>
      <c r="E7" s="40" t="s">
        <v>32</v>
      </c>
      <c r="F7" s="43">
        <v>5.2</v>
      </c>
      <c r="G7" s="43">
        <v>1427</v>
      </c>
    </row>
    <row r="8" spans="1:7" x14ac:dyDescent="0.75">
      <c r="A8" s="40" t="s">
        <v>33</v>
      </c>
      <c r="B8" s="43">
        <v>5.61</v>
      </c>
      <c r="C8" s="43">
        <v>1026</v>
      </c>
      <c r="E8" s="40" t="s">
        <v>33</v>
      </c>
      <c r="F8" s="43">
        <v>4.63</v>
      </c>
      <c r="G8" s="43">
        <v>1174</v>
      </c>
    </row>
    <row r="9" spans="1:7" x14ac:dyDescent="0.75">
      <c r="A9" s="41" t="s">
        <v>34</v>
      </c>
      <c r="B9" s="44">
        <v>5.61</v>
      </c>
      <c r="C9" s="44">
        <v>1007</v>
      </c>
      <c r="E9" s="41" t="s">
        <v>34</v>
      </c>
      <c r="F9" s="44">
        <v>5.58</v>
      </c>
      <c r="G9" s="44">
        <v>1063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790A-218A-449C-BCCD-B862CB4B4FC1}">
  <dimension ref="A1:AU61"/>
  <sheetViews>
    <sheetView topLeftCell="A10" zoomScale="60" zoomScaleNormal="60" workbookViewId="0">
      <selection activeCell="D61" sqref="D61"/>
    </sheetView>
  </sheetViews>
  <sheetFormatPr baseColWidth="10" defaultRowHeight="14.75" x14ac:dyDescent="0.75"/>
  <cols>
    <col min="2" max="2" width="13.6328125" customWidth="1"/>
    <col min="6" max="6" width="19.1328125" customWidth="1"/>
    <col min="28" max="28" width="12.6796875" bestFit="1" customWidth="1"/>
    <col min="29" max="30" width="12" bestFit="1" customWidth="1"/>
    <col min="31" max="32" width="12" customWidth="1"/>
  </cols>
  <sheetData>
    <row r="1" spans="1:47" x14ac:dyDescent="0.75">
      <c r="A1" t="s">
        <v>0</v>
      </c>
      <c r="I1" t="s">
        <v>5</v>
      </c>
      <c r="X1" t="s">
        <v>6</v>
      </c>
      <c r="AH1" t="s">
        <v>7</v>
      </c>
    </row>
    <row r="3" spans="1:47" x14ac:dyDescent="0.75">
      <c r="A3" t="str">
        <f>[3]BMP!S5</f>
        <v>Botella</v>
      </c>
      <c r="B3">
        <f>[3]BMP!T5</f>
        <v>2</v>
      </c>
      <c r="C3">
        <f>[3]BMP!U5</f>
        <v>3</v>
      </c>
      <c r="D3">
        <f>[3]BMP!V5</f>
        <v>4</v>
      </c>
      <c r="E3">
        <f>[3]BMP!W5</f>
        <v>5</v>
      </c>
      <c r="F3">
        <f>[3]BMP!X5</f>
        <v>6</v>
      </c>
      <c r="G3">
        <f>[3]BMP!Y5</f>
        <v>7</v>
      </c>
      <c r="I3" t="s">
        <v>1</v>
      </c>
      <c r="J3">
        <v>2</v>
      </c>
      <c r="K3">
        <v>3</v>
      </c>
      <c r="L3">
        <v>4</v>
      </c>
      <c r="M3">
        <v>5</v>
      </c>
      <c r="N3">
        <v>6</v>
      </c>
      <c r="O3">
        <v>7</v>
      </c>
      <c r="Q3" t="s">
        <v>1</v>
      </c>
      <c r="R3">
        <v>2</v>
      </c>
      <c r="S3">
        <v>3</v>
      </c>
      <c r="T3">
        <v>4</v>
      </c>
      <c r="U3">
        <v>5</v>
      </c>
      <c r="V3">
        <v>6</v>
      </c>
      <c r="W3">
        <v>7</v>
      </c>
      <c r="X3" s="1" t="s">
        <v>1</v>
      </c>
      <c r="Y3" s="2">
        <v>2</v>
      </c>
      <c r="Z3" s="2">
        <v>3</v>
      </c>
      <c r="AA3" s="2">
        <v>4</v>
      </c>
      <c r="AB3" s="2">
        <v>5</v>
      </c>
      <c r="AC3" s="2">
        <v>6</v>
      </c>
      <c r="AD3" s="3">
        <v>7</v>
      </c>
      <c r="AE3" s="1" t="s">
        <v>1</v>
      </c>
      <c r="AF3" s="2">
        <v>2</v>
      </c>
      <c r="AG3" s="2">
        <v>3</v>
      </c>
      <c r="AH3" s="2">
        <v>4</v>
      </c>
      <c r="AI3" s="2">
        <v>5</v>
      </c>
      <c r="AJ3" s="2">
        <v>6</v>
      </c>
      <c r="AK3" s="3">
        <v>7</v>
      </c>
      <c r="AO3" s="1" t="s">
        <v>1</v>
      </c>
      <c r="AP3" s="2">
        <v>2</v>
      </c>
      <c r="AQ3" s="2">
        <v>3</v>
      </c>
      <c r="AR3" s="2">
        <v>4</v>
      </c>
      <c r="AS3" s="2">
        <v>5</v>
      </c>
      <c r="AT3" s="2">
        <v>6</v>
      </c>
      <c r="AU3" s="3">
        <v>7</v>
      </c>
    </row>
    <row r="4" spans="1:47" x14ac:dyDescent="0.75">
      <c r="A4" t="str">
        <f>[3]BMP!S6</f>
        <v>Energia (KJ)</v>
      </c>
      <c r="B4">
        <f>[3]BMP!T6</f>
        <v>0</v>
      </c>
      <c r="C4">
        <f>[3]BMP!U6</f>
        <v>1000</v>
      </c>
      <c r="D4">
        <f>[3]BMP!V6</f>
        <v>1500</v>
      </c>
      <c r="E4">
        <f>[3]BMP!W6</f>
        <v>2000</v>
      </c>
      <c r="F4">
        <f>[3]BMP!X6</f>
        <v>2500</v>
      </c>
      <c r="G4">
        <f>[3]BMP!Y6</f>
        <v>3000</v>
      </c>
      <c r="I4" t="s">
        <v>2</v>
      </c>
      <c r="J4">
        <v>0</v>
      </c>
      <c r="K4">
        <v>1000</v>
      </c>
      <c r="L4">
        <v>1500</v>
      </c>
      <c r="M4">
        <v>2000</v>
      </c>
      <c r="N4">
        <v>2500</v>
      </c>
      <c r="O4">
        <v>3000</v>
      </c>
      <c r="Q4" t="s">
        <v>2</v>
      </c>
      <c r="R4">
        <v>0</v>
      </c>
      <c r="S4">
        <v>1000</v>
      </c>
      <c r="T4">
        <v>1500</v>
      </c>
      <c r="U4">
        <v>2000</v>
      </c>
      <c r="V4">
        <v>2500</v>
      </c>
      <c r="W4">
        <v>3000</v>
      </c>
      <c r="X4" s="7" t="s">
        <v>2</v>
      </c>
      <c r="Y4">
        <v>0</v>
      </c>
      <c r="Z4">
        <v>1000</v>
      </c>
      <c r="AA4">
        <v>1500</v>
      </c>
      <c r="AB4">
        <v>2000</v>
      </c>
      <c r="AC4">
        <v>2500</v>
      </c>
      <c r="AD4" s="4">
        <v>3000</v>
      </c>
      <c r="AE4" s="7" t="s">
        <v>2</v>
      </c>
      <c r="AF4">
        <v>0</v>
      </c>
      <c r="AG4">
        <v>1000</v>
      </c>
      <c r="AH4">
        <v>1500</v>
      </c>
      <c r="AI4">
        <v>2000</v>
      </c>
      <c r="AJ4">
        <v>2500</v>
      </c>
      <c r="AK4" s="4">
        <v>3000</v>
      </c>
      <c r="AO4" s="7" t="s">
        <v>2</v>
      </c>
      <c r="AP4">
        <v>0</v>
      </c>
      <c r="AQ4">
        <v>1000</v>
      </c>
      <c r="AR4">
        <v>1500</v>
      </c>
      <c r="AS4">
        <v>2000</v>
      </c>
      <c r="AT4">
        <v>2500</v>
      </c>
      <c r="AU4" s="4">
        <v>3000</v>
      </c>
    </row>
    <row r="5" spans="1:47" x14ac:dyDescent="0.75">
      <c r="A5" t="str">
        <f>[3]BMP!S7</f>
        <v>Días</v>
      </c>
      <c r="B5" t="str">
        <f>[3]BMP!T7</f>
        <v>Presiones</v>
      </c>
      <c r="C5" t="str">
        <f>[3]BMP!U7</f>
        <v>Presiones</v>
      </c>
      <c r="D5" t="str">
        <f>[3]BMP!V7</f>
        <v>Presiones</v>
      </c>
      <c r="E5" t="str">
        <f>[3]BMP!W7</f>
        <v>Presiones</v>
      </c>
      <c r="F5" t="str">
        <f>[3]BMP!X7</f>
        <v>Presiones</v>
      </c>
      <c r="G5" t="str">
        <f>[3]BMP!Y7</f>
        <v>Presiones</v>
      </c>
      <c r="I5" t="s">
        <v>3</v>
      </c>
      <c r="Q5" t="s">
        <v>3</v>
      </c>
      <c r="X5" s="8" t="s">
        <v>3</v>
      </c>
      <c r="Y5" s="5" t="s">
        <v>4</v>
      </c>
      <c r="Z5" s="5" t="s">
        <v>4</v>
      </c>
      <c r="AA5" s="5" t="s">
        <v>4</v>
      </c>
      <c r="AB5" s="5" t="s">
        <v>4</v>
      </c>
      <c r="AC5" s="5" t="s">
        <v>4</v>
      </c>
      <c r="AD5" s="6" t="s">
        <v>4</v>
      </c>
      <c r="AE5" s="8" t="s">
        <v>3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  <c r="AK5" s="6" t="s">
        <v>4</v>
      </c>
      <c r="AO5" s="8" t="s">
        <v>3</v>
      </c>
      <c r="AP5" s="5" t="s">
        <v>4</v>
      </c>
      <c r="AQ5" s="5" t="s">
        <v>4</v>
      </c>
      <c r="AR5" s="5" t="s">
        <v>4</v>
      </c>
      <c r="AS5" s="5" t="s">
        <v>4</v>
      </c>
      <c r="AT5" s="5" t="s">
        <v>4</v>
      </c>
      <c r="AU5" s="6" t="s">
        <v>4</v>
      </c>
    </row>
    <row r="6" spans="1:47" x14ac:dyDescent="0.75">
      <c r="A6">
        <f>[3]BMP!S8</f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s="7">
        <v>0</v>
      </c>
      <c r="Y6">
        <v>0</v>
      </c>
      <c r="Z6">
        <v>0</v>
      </c>
      <c r="AA6">
        <v>0</v>
      </c>
      <c r="AB6">
        <v>0</v>
      </c>
      <c r="AC6">
        <v>0</v>
      </c>
      <c r="AD6" s="4">
        <v>0</v>
      </c>
      <c r="AE6" s="7">
        <v>0</v>
      </c>
      <c r="AF6">
        <v>0</v>
      </c>
      <c r="AG6">
        <v>0</v>
      </c>
      <c r="AH6">
        <v>0</v>
      </c>
      <c r="AI6">
        <v>0</v>
      </c>
      <c r="AJ6">
        <v>0</v>
      </c>
      <c r="AK6" s="4">
        <v>0</v>
      </c>
      <c r="AO6" s="7">
        <v>0</v>
      </c>
      <c r="AP6">
        <v>0</v>
      </c>
      <c r="AQ6">
        <v>0</v>
      </c>
      <c r="AR6">
        <v>0</v>
      </c>
      <c r="AS6">
        <v>0</v>
      </c>
      <c r="AT6">
        <v>0</v>
      </c>
      <c r="AU6" s="4">
        <v>0</v>
      </c>
    </row>
    <row r="7" spans="1:47" x14ac:dyDescent="0.75">
      <c r="A7">
        <f>[3]BMP!S9</f>
        <v>1</v>
      </c>
      <c r="B7">
        <v>4.1734005735377796E-3</v>
      </c>
      <c r="C7">
        <v>2.1804845693203E-3</v>
      </c>
      <c r="D7">
        <v>-8.2061247232484435E-4</v>
      </c>
      <c r="E7">
        <v>8.4405854296269701E-4</v>
      </c>
      <c r="F7">
        <v>-3.9858320084349579E-4</v>
      </c>
      <c r="G7">
        <v>1.4771024501847197E-3</v>
      </c>
      <c r="I7">
        <v>1</v>
      </c>
      <c r="J7">
        <f t="shared" ref="J7:J36" si="0">B7*16</f>
        <v>6.6774409176604474E-2</v>
      </c>
      <c r="K7">
        <f t="shared" ref="K7:K36" si="1">C7*16</f>
        <v>3.48877531091248E-2</v>
      </c>
      <c r="L7">
        <f t="shared" ref="L7:L36" si="2">D7*16</f>
        <v>-1.312979955719751E-2</v>
      </c>
      <c r="M7">
        <f t="shared" ref="M7:M36" si="3">E7*16</f>
        <v>1.3504936687403152E-2</v>
      </c>
      <c r="N7">
        <f t="shared" ref="N7:N36" si="4">F7*16</f>
        <v>-6.3773312134959327E-3</v>
      </c>
      <c r="O7">
        <f t="shared" ref="O7:O36" si="5">G7*16</f>
        <v>2.3633639202955515E-2</v>
      </c>
      <c r="Q7">
        <v>1</v>
      </c>
      <c r="R7">
        <f>J7-J6</f>
        <v>6.6774409176604474E-2</v>
      </c>
      <c r="S7">
        <f t="shared" ref="S7:W7" si="6">K7-K6</f>
        <v>3.48877531091248E-2</v>
      </c>
      <c r="T7">
        <f t="shared" si="6"/>
        <v>-1.312979955719751E-2</v>
      </c>
      <c r="U7">
        <f t="shared" si="6"/>
        <v>1.3504936687403152E-2</v>
      </c>
      <c r="V7">
        <f t="shared" si="6"/>
        <v>-6.3773312134959327E-3</v>
      </c>
      <c r="W7">
        <f t="shared" si="6"/>
        <v>2.3633639202955515E-2</v>
      </c>
      <c r="X7" s="7">
        <v>1</v>
      </c>
      <c r="Y7">
        <f t="shared" ref="Y7:Y36" si="7">J7/0.2802</f>
        <v>0.23830981147967334</v>
      </c>
      <c r="Z7">
        <f t="shared" ref="Z7:Z36" si="8">K7/0.28016</f>
        <v>0.12452795941292404</v>
      </c>
      <c r="AA7">
        <f t="shared" ref="AA7:AA36" si="9">L7/0.27981</f>
        <v>-4.6923982549578316E-2</v>
      </c>
      <c r="AB7">
        <f t="shared" ref="AB7:AB36" si="10">M7/0.28491</f>
        <v>4.7400711408526031E-2</v>
      </c>
      <c r="AC7">
        <f t="shared" ref="AC7:AC36" si="11">N7/0.275</f>
        <v>-2.3190295321803389E-2</v>
      </c>
      <c r="AD7" s="4">
        <f t="shared" ref="AD7:AD36" si="12">O7/0.2788</f>
        <v>8.4769150656224951E-2</v>
      </c>
      <c r="AE7" s="7">
        <v>1</v>
      </c>
      <c r="AF7">
        <f>Y7-Y6</f>
        <v>0.23830981147967334</v>
      </c>
      <c r="AG7">
        <f t="shared" ref="AG7:AK7" si="13">Z7-Z6</f>
        <v>0.12452795941292404</v>
      </c>
      <c r="AH7">
        <f t="shared" si="13"/>
        <v>-4.6923982549578316E-2</v>
      </c>
      <c r="AI7">
        <f t="shared" si="13"/>
        <v>4.7400711408526031E-2</v>
      </c>
      <c r="AJ7">
        <f t="shared" si="13"/>
        <v>-2.3190295321803389E-2</v>
      </c>
      <c r="AK7">
        <f t="shared" si="13"/>
        <v>8.4769150656224951E-2</v>
      </c>
      <c r="AO7" s="7">
        <v>1</v>
      </c>
      <c r="AP7">
        <f t="shared" ref="AP7:AP36" si="14">J7/(0.2802*0.0081613)</f>
        <v>29.199981801878788</v>
      </c>
      <c r="AQ7">
        <f t="shared" ref="AQ7:AQ36" si="15">K7/(0.28016*0.0081613)</f>
        <v>15.258348475478668</v>
      </c>
      <c r="AR7">
        <f t="shared" ref="AR7:AR36" si="16">L7/(0.27981*0.0081613)</f>
        <v>-5.7495720717996308</v>
      </c>
      <c r="AS7">
        <f t="shared" ref="AS7:AS36" si="17">M7/(0.28497*0.0081613)</f>
        <v>5.8067625575393063</v>
      </c>
      <c r="AT7">
        <f t="shared" ref="AT7:AT36" si="18">N7/(0.275*0.0081613)</f>
        <v>-2.8414952669064233</v>
      </c>
      <c r="AU7" s="4">
        <f t="shared" ref="AU7:AU36" si="19">O7/(0.2788*0.0081613)</f>
        <v>10.386721558602789</v>
      </c>
    </row>
    <row r="8" spans="1:47" x14ac:dyDescent="0.75">
      <c r="A8">
        <f>[3]BMP!S10</f>
        <v>2</v>
      </c>
      <c r="B8">
        <v>9.3080900432275203E-3</v>
      </c>
      <c r="C8">
        <v>1.21919567316834E-3</v>
      </c>
      <c r="D8">
        <v>-2.3446070637852696E-5</v>
      </c>
      <c r="E8">
        <v>3.4231263131264929E-3</v>
      </c>
      <c r="F8">
        <v>7.5027426041128628E-4</v>
      </c>
      <c r="G8">
        <v>3.1652195361101141E-3</v>
      </c>
      <c r="I8">
        <v>2</v>
      </c>
      <c r="J8">
        <f t="shared" si="0"/>
        <v>0.14892944069164032</v>
      </c>
      <c r="K8">
        <f t="shared" si="1"/>
        <v>1.9507130770693441E-2</v>
      </c>
      <c r="L8">
        <f t="shared" si="2"/>
        <v>-3.7513713020564314E-4</v>
      </c>
      <c r="M8">
        <f t="shared" si="3"/>
        <v>5.4770021010023887E-2</v>
      </c>
      <c r="N8">
        <f t="shared" si="4"/>
        <v>1.200438816658058E-2</v>
      </c>
      <c r="O8">
        <f t="shared" si="5"/>
        <v>5.0643512577761826E-2</v>
      </c>
      <c r="Q8">
        <v>2</v>
      </c>
      <c r="R8">
        <f t="shared" ref="R8:R36" si="20">J8-J7</f>
        <v>8.2155031515035851E-2</v>
      </c>
      <c r="S8">
        <f t="shared" ref="S8:S36" si="21">K8-K7</f>
        <v>-1.5380622338431359E-2</v>
      </c>
      <c r="T8">
        <f t="shared" ref="T8:T36" si="22">L8-L7</f>
        <v>1.2754662426991867E-2</v>
      </c>
      <c r="U8">
        <f t="shared" ref="U8:U36" si="23">M8-M7</f>
        <v>4.1265084322620736E-2</v>
      </c>
      <c r="V8">
        <f t="shared" ref="V8:V36" si="24">N8-N7</f>
        <v>1.8381719380076513E-2</v>
      </c>
      <c r="W8">
        <f t="shared" ref="W8:W36" si="25">O8-O7</f>
        <v>2.7009873374806311E-2</v>
      </c>
      <c r="X8" s="7">
        <v>2</v>
      </c>
      <c r="Y8">
        <f t="shared" si="7"/>
        <v>0.53151120874960855</v>
      </c>
      <c r="Z8">
        <f t="shared" si="8"/>
        <v>6.9628536445936029E-2</v>
      </c>
      <c r="AA8">
        <f t="shared" si="9"/>
        <v>-1.3406852157022376E-3</v>
      </c>
      <c r="AB8">
        <f t="shared" si="10"/>
        <v>0.19223621849013334</v>
      </c>
      <c r="AC8">
        <f t="shared" si="11"/>
        <v>4.3652320605747565E-2</v>
      </c>
      <c r="AD8" s="4">
        <f t="shared" si="12"/>
        <v>0.18164817997762492</v>
      </c>
      <c r="AE8" s="7">
        <v>2</v>
      </c>
      <c r="AF8">
        <f t="shared" ref="AF8:AF36" si="26">Y8-Y7</f>
        <v>0.29320139726993522</v>
      </c>
      <c r="AG8">
        <f t="shared" ref="AG8:AG36" si="27">Z8-Z7</f>
        <v>-5.4899422966988007E-2</v>
      </c>
      <c r="AH8">
        <f t="shared" ref="AH8:AH36" si="28">AA8-AA7</f>
        <v>4.5583297333876081E-2</v>
      </c>
      <c r="AI8">
        <f t="shared" ref="AI8:AI36" si="29">AB8-AB7</f>
        <v>0.14483550708160731</v>
      </c>
      <c r="AJ8">
        <f t="shared" ref="AJ8:AJ36" si="30">AC8-AC7</f>
        <v>6.6842615927550947E-2</v>
      </c>
      <c r="AK8">
        <f t="shared" ref="AK8:AK36" si="31">AD8-AD7</f>
        <v>9.6879029321399968E-2</v>
      </c>
      <c r="AO8" s="7">
        <v>2</v>
      </c>
      <c r="AP8">
        <f t="shared" si="14"/>
        <v>65.125802108684709</v>
      </c>
      <c r="AQ8">
        <f t="shared" si="15"/>
        <v>8.5315496852138804</v>
      </c>
      <c r="AR8">
        <f t="shared" si="16"/>
        <v>-0.16427348776570372</v>
      </c>
      <c r="AS8">
        <f t="shared" si="17"/>
        <v>23.549648150020516</v>
      </c>
      <c r="AT8">
        <f t="shared" si="18"/>
        <v>5.3486969730003269</v>
      </c>
      <c r="AU8" s="4">
        <f t="shared" si="19"/>
        <v>22.257260482720266</v>
      </c>
    </row>
    <row r="9" spans="1:47" x14ac:dyDescent="0.75">
      <c r="A9">
        <f>[3]BMP!S11</f>
        <v>3</v>
      </c>
      <c r="B9">
        <v>1.6130896598842655E-2</v>
      </c>
      <c r="C9">
        <v>4.8533366220355079E-3</v>
      </c>
      <c r="D9">
        <v>9.1439675487625519E-4</v>
      </c>
      <c r="E9">
        <v>4.8767826926733602E-3</v>
      </c>
      <c r="F9">
        <v>1.5943328033739832E-3</v>
      </c>
      <c r="G9">
        <v>5.2284737522411504E-3</v>
      </c>
      <c r="I9">
        <v>3</v>
      </c>
      <c r="J9">
        <f t="shared" si="0"/>
        <v>0.25809434558148248</v>
      </c>
      <c r="K9">
        <f t="shared" si="1"/>
        <v>7.7653385952568127E-2</v>
      </c>
      <c r="L9">
        <f t="shared" si="2"/>
        <v>1.4630348078020083E-2</v>
      </c>
      <c r="M9">
        <f t="shared" si="3"/>
        <v>7.8028523082773762E-2</v>
      </c>
      <c r="N9">
        <f t="shared" si="4"/>
        <v>2.5509324853983731E-2</v>
      </c>
      <c r="O9">
        <f t="shared" si="5"/>
        <v>8.3655580035858407E-2</v>
      </c>
      <c r="Q9">
        <v>3</v>
      </c>
      <c r="R9">
        <f t="shared" si="20"/>
        <v>0.10916490488984215</v>
      </c>
      <c r="S9">
        <f t="shared" si="21"/>
        <v>5.814625518187469E-2</v>
      </c>
      <c r="T9">
        <f t="shared" si="22"/>
        <v>1.5005485208225726E-2</v>
      </c>
      <c r="U9">
        <f t="shared" si="23"/>
        <v>2.3258502072749876E-2</v>
      </c>
      <c r="V9">
        <f t="shared" si="24"/>
        <v>1.350493668740315E-2</v>
      </c>
      <c r="W9">
        <f t="shared" si="25"/>
        <v>3.3012067458096581E-2</v>
      </c>
      <c r="X9" s="7">
        <v>3</v>
      </c>
      <c r="Y9">
        <f t="shared" si="7"/>
        <v>0.92110758594390607</v>
      </c>
      <c r="Z9">
        <f t="shared" si="8"/>
        <v>0.27717513546747619</v>
      </c>
      <c r="AA9">
        <f t="shared" si="9"/>
        <v>5.228672341238727E-2</v>
      </c>
      <c r="AB9">
        <f t="shared" si="10"/>
        <v>0.27387077702703927</v>
      </c>
      <c r="AC9">
        <f t="shared" si="11"/>
        <v>9.2761181287213557E-2</v>
      </c>
      <c r="AD9" s="4">
        <f t="shared" si="12"/>
        <v>0.30005588248155812</v>
      </c>
      <c r="AE9" s="7">
        <v>3</v>
      </c>
      <c r="AF9">
        <f t="shared" si="26"/>
        <v>0.38959637719429752</v>
      </c>
      <c r="AG9">
        <f t="shared" si="27"/>
        <v>0.20754659902154016</v>
      </c>
      <c r="AH9">
        <f t="shared" si="28"/>
        <v>5.3627408628089505E-2</v>
      </c>
      <c r="AI9">
        <f t="shared" si="29"/>
        <v>8.1634558536905932E-2</v>
      </c>
      <c r="AJ9">
        <f t="shared" si="30"/>
        <v>4.9108860681465992E-2</v>
      </c>
      <c r="AK9">
        <f t="shared" si="31"/>
        <v>0.1184077025039332</v>
      </c>
      <c r="AO9" s="7">
        <v>3</v>
      </c>
      <c r="AP9">
        <f t="shared" si="14"/>
        <v>112.86285100950903</v>
      </c>
      <c r="AQ9">
        <f t="shared" si="15"/>
        <v>33.962130477678336</v>
      </c>
      <c r="AR9">
        <f t="shared" si="16"/>
        <v>6.4066660228624457</v>
      </c>
      <c r="AS9">
        <f t="shared" si="17"/>
        <v>33.550183665782654</v>
      </c>
      <c r="AT9">
        <f t="shared" si="18"/>
        <v>11.365981067625693</v>
      </c>
      <c r="AU9" s="4">
        <f t="shared" si="19"/>
        <v>36.765696945530507</v>
      </c>
    </row>
    <row r="10" spans="1:47" x14ac:dyDescent="0.75">
      <c r="A10">
        <f>[3]BMP!S12</f>
        <v>4</v>
      </c>
      <c r="B10">
        <v>1.9952606112812646E-2</v>
      </c>
      <c r="C10">
        <v>9.6128889615196052E-3</v>
      </c>
      <c r="D10">
        <v>9.1439675487625519E-4</v>
      </c>
      <c r="E10">
        <v>4.0327241497106637E-3</v>
      </c>
      <c r="F10">
        <v>1.8287935097525104E-3</v>
      </c>
      <c r="G10">
        <v>6.5648997785987548E-3</v>
      </c>
      <c r="I10">
        <v>4</v>
      </c>
      <c r="J10">
        <f t="shared" si="0"/>
        <v>0.31924169780500233</v>
      </c>
      <c r="K10">
        <f t="shared" si="1"/>
        <v>0.15380622338431368</v>
      </c>
      <c r="L10">
        <f t="shared" si="2"/>
        <v>1.4630348078020083E-2</v>
      </c>
      <c r="M10">
        <f t="shared" si="3"/>
        <v>6.4523586395370619E-2</v>
      </c>
      <c r="N10">
        <f t="shared" si="4"/>
        <v>2.9260696156040166E-2</v>
      </c>
      <c r="O10">
        <f t="shared" si="5"/>
        <v>0.10503839645758008</v>
      </c>
      <c r="Q10">
        <v>4</v>
      </c>
      <c r="R10">
        <f t="shared" si="20"/>
        <v>6.1147352223519857E-2</v>
      </c>
      <c r="S10">
        <f>K10-K9</f>
        <v>7.6152837431745557E-2</v>
      </c>
      <c r="T10">
        <f t="shared" si="22"/>
        <v>0</v>
      </c>
      <c r="U10">
        <f t="shared" si="23"/>
        <v>-1.3504936687403143E-2</v>
      </c>
      <c r="V10">
        <f t="shared" si="24"/>
        <v>3.7513713020564353E-3</v>
      </c>
      <c r="W10">
        <f t="shared" si="25"/>
        <v>2.138281642172167E-2</v>
      </c>
      <c r="X10" s="7">
        <v>4</v>
      </c>
      <c r="Y10">
        <f t="shared" si="7"/>
        <v>1.1393351099393374</v>
      </c>
      <c r="Z10">
        <f t="shared" si="8"/>
        <v>0.54899422966988032</v>
      </c>
      <c r="AA10">
        <f t="shared" si="9"/>
        <v>5.228672341238727E-2</v>
      </c>
      <c r="AB10">
        <f t="shared" si="10"/>
        <v>0.22647006561851329</v>
      </c>
      <c r="AC10">
        <f t="shared" si="11"/>
        <v>0.10640253147650969</v>
      </c>
      <c r="AD10" s="4">
        <f t="shared" si="12"/>
        <v>0.37675178069433313</v>
      </c>
      <c r="AE10" s="7">
        <v>4</v>
      </c>
      <c r="AF10">
        <f t="shared" si="26"/>
        <v>0.21822752399543133</v>
      </c>
      <c r="AG10">
        <f t="shared" si="27"/>
        <v>0.27181909420240413</v>
      </c>
      <c r="AH10">
        <f t="shared" si="28"/>
        <v>0</v>
      </c>
      <c r="AI10">
        <f t="shared" si="29"/>
        <v>-4.7400711408525975E-2</v>
      </c>
      <c r="AJ10">
        <f t="shared" si="30"/>
        <v>1.3641350189296131E-2</v>
      </c>
      <c r="AK10">
        <f t="shared" si="31"/>
        <v>7.6695898212775004E-2</v>
      </c>
      <c r="AO10" s="7">
        <v>4</v>
      </c>
      <c r="AP10">
        <f t="shared" si="14"/>
        <v>139.60216018763398</v>
      </c>
      <c r="AQ10">
        <f t="shared" si="15"/>
        <v>67.267987902647903</v>
      </c>
      <c r="AR10">
        <f t="shared" si="16"/>
        <v>6.4066660228624457</v>
      </c>
      <c r="AS10">
        <f t="shared" si="17"/>
        <v>27.743421108243354</v>
      </c>
      <c r="AT10">
        <f t="shared" si="18"/>
        <v>13.037448871688296</v>
      </c>
      <c r="AU10" s="4">
        <f t="shared" si="19"/>
        <v>46.163206927123511</v>
      </c>
    </row>
    <row r="11" spans="1:47" x14ac:dyDescent="0.75">
      <c r="A11">
        <f>[3]BMP!S13</f>
        <v>5</v>
      </c>
      <c r="B11">
        <v>2.7385010505011943E-2</v>
      </c>
      <c r="C11">
        <v>1.3223583839748919E-2</v>
      </c>
      <c r="D11">
        <v>2.7900824059044708E-3</v>
      </c>
      <c r="E11">
        <v>5.9787480126524363E-3</v>
      </c>
      <c r="F11">
        <v>4.5719837743812761E-3</v>
      </c>
      <c r="G11">
        <v>1.0621069998947271E-2</v>
      </c>
      <c r="I11">
        <v>5</v>
      </c>
      <c r="J11">
        <f t="shared" si="0"/>
        <v>0.43816016808019109</v>
      </c>
      <c r="K11">
        <f t="shared" si="1"/>
        <v>0.2115773414359827</v>
      </c>
      <c r="L11">
        <f t="shared" si="2"/>
        <v>4.4641318494471532E-2</v>
      </c>
      <c r="M11">
        <f t="shared" si="3"/>
        <v>9.565996820243898E-2</v>
      </c>
      <c r="N11">
        <f t="shared" si="4"/>
        <v>7.3151740390100417E-2</v>
      </c>
      <c r="O11">
        <f t="shared" si="5"/>
        <v>0.16993711998315633</v>
      </c>
      <c r="Q11">
        <v>5</v>
      </c>
      <c r="R11">
        <f t="shared" si="20"/>
        <v>0.11891847027518876</v>
      </c>
      <c r="S11">
        <f t="shared" si="21"/>
        <v>5.7771118051669013E-2</v>
      </c>
      <c r="T11">
        <f t="shared" si="22"/>
        <v>3.0010970416451448E-2</v>
      </c>
      <c r="U11">
        <f t="shared" si="23"/>
        <v>3.1136381807068361E-2</v>
      </c>
      <c r="V11">
        <f t="shared" si="24"/>
        <v>4.3891044234060247E-2</v>
      </c>
      <c r="W11">
        <f t="shared" si="25"/>
        <v>6.4898723525576255E-2</v>
      </c>
      <c r="X11" s="7">
        <v>5</v>
      </c>
      <c r="Y11">
        <f t="shared" si="7"/>
        <v>1.5637407854396541</v>
      </c>
      <c r="Z11">
        <f t="shared" si="8"/>
        <v>0.75520181837515232</v>
      </c>
      <c r="AA11">
        <f t="shared" si="9"/>
        <v>0.1595415406685663</v>
      </c>
      <c r="AB11">
        <f t="shared" si="10"/>
        <v>0.33575503914372601</v>
      </c>
      <c r="AC11">
        <f t="shared" si="11"/>
        <v>0.26600632869127422</v>
      </c>
      <c r="AD11" s="4">
        <f t="shared" si="12"/>
        <v>0.60953055948047463</v>
      </c>
      <c r="AE11" s="7">
        <v>5</v>
      </c>
      <c r="AF11">
        <f t="shared" si="26"/>
        <v>0.42440567550031671</v>
      </c>
      <c r="AG11">
        <f t="shared" si="27"/>
        <v>0.206207588705272</v>
      </c>
      <c r="AH11">
        <f t="shared" si="28"/>
        <v>0.10725481725617902</v>
      </c>
      <c r="AI11">
        <f t="shared" si="29"/>
        <v>0.10928497352521271</v>
      </c>
      <c r="AJ11">
        <f t="shared" si="30"/>
        <v>0.15960379721476453</v>
      </c>
      <c r="AK11">
        <f t="shared" si="31"/>
        <v>0.2327787787861415</v>
      </c>
      <c r="AO11" s="7">
        <v>5</v>
      </c>
      <c r="AP11">
        <f t="shared" si="14"/>
        <v>191.60437496963158</v>
      </c>
      <c r="AQ11">
        <f t="shared" si="15"/>
        <v>92.534500431935157</v>
      </c>
      <c r="AR11">
        <f t="shared" si="16"/>
        <v>19.548545044118743</v>
      </c>
      <c r="AS11">
        <f t="shared" si="17"/>
        <v>41.131234782570083</v>
      </c>
      <c r="AT11">
        <f t="shared" si="18"/>
        <v>32.593622179220745</v>
      </c>
      <c r="AU11" s="4">
        <f t="shared" si="19"/>
        <v>74.685474064239102</v>
      </c>
    </row>
    <row r="12" spans="1:47" x14ac:dyDescent="0.75">
      <c r="A12">
        <f>[3]BMP!S14</f>
        <v>6</v>
      </c>
      <c r="B12">
        <v>3.2707268539804511E-2</v>
      </c>
      <c r="C12">
        <v>1.7373538342648848E-2</v>
      </c>
      <c r="D12">
        <v>4.5250916331055699E-3</v>
      </c>
      <c r="E12">
        <v>7.8778797343185061E-3</v>
      </c>
      <c r="F12">
        <v>6.1897626483931106E-3</v>
      </c>
      <c r="G12">
        <v>1.4864808784398609E-2</v>
      </c>
      <c r="I12">
        <v>6</v>
      </c>
      <c r="J12">
        <f t="shared" si="0"/>
        <v>0.52331629663687218</v>
      </c>
      <c r="K12">
        <f t="shared" si="1"/>
        <v>0.27797661348238156</v>
      </c>
      <c r="L12">
        <f t="shared" si="2"/>
        <v>7.2401466129689118E-2</v>
      </c>
      <c r="M12">
        <f t="shared" si="3"/>
        <v>0.1260460757490961</v>
      </c>
      <c r="N12">
        <f t="shared" si="4"/>
        <v>9.903620237428977E-2</v>
      </c>
      <c r="O12">
        <f t="shared" si="5"/>
        <v>0.23783694055037774</v>
      </c>
      <c r="Q12">
        <v>6</v>
      </c>
      <c r="R12">
        <f t="shared" si="20"/>
        <v>8.5156128556681088E-2</v>
      </c>
      <c r="S12">
        <f t="shared" si="21"/>
        <v>6.6399272046398866E-2</v>
      </c>
      <c r="T12">
        <f t="shared" si="22"/>
        <v>2.7760147635217586E-2</v>
      </c>
      <c r="U12">
        <f t="shared" si="23"/>
        <v>3.0386107546657118E-2</v>
      </c>
      <c r="V12">
        <f t="shared" si="24"/>
        <v>2.5884461984189353E-2</v>
      </c>
      <c r="W12">
        <f t="shared" si="25"/>
        <v>6.7899820567221408E-2</v>
      </c>
      <c r="X12" s="7">
        <v>6</v>
      </c>
      <c r="Y12">
        <f t="shared" si="7"/>
        <v>1.8676527360345188</v>
      </c>
      <c r="Z12">
        <f t="shared" si="8"/>
        <v>0.99220664435458861</v>
      </c>
      <c r="AA12">
        <f t="shared" si="9"/>
        <v>0.25875224663053187</v>
      </c>
      <c r="AB12">
        <f t="shared" si="10"/>
        <v>0.44240663981290967</v>
      </c>
      <c r="AC12">
        <f t="shared" si="11"/>
        <v>0.36013164499741729</v>
      </c>
      <c r="AD12" s="4">
        <f t="shared" si="12"/>
        <v>0.85307367485788288</v>
      </c>
      <c r="AE12" s="7">
        <v>6</v>
      </c>
      <c r="AF12">
        <f t="shared" si="26"/>
        <v>0.30391195059486464</v>
      </c>
      <c r="AG12">
        <f t="shared" si="27"/>
        <v>0.23700482597943628</v>
      </c>
      <c r="AH12">
        <f t="shared" si="28"/>
        <v>9.9210705961965573E-2</v>
      </c>
      <c r="AI12">
        <f t="shared" si="29"/>
        <v>0.10665160066918367</v>
      </c>
      <c r="AJ12">
        <f t="shared" si="30"/>
        <v>9.412531630614307E-2</v>
      </c>
      <c r="AK12">
        <f t="shared" si="31"/>
        <v>0.24354311537740825</v>
      </c>
      <c r="AO12" s="7">
        <v>6</v>
      </c>
      <c r="AP12">
        <f t="shared" si="14"/>
        <v>228.84255400910624</v>
      </c>
      <c r="AQ12">
        <f t="shared" si="15"/>
        <v>121.5745830142978</v>
      </c>
      <c r="AR12">
        <f t="shared" si="16"/>
        <v>31.704783138780815</v>
      </c>
      <c r="AS12">
        <f t="shared" si="17"/>
        <v>54.196450537033527</v>
      </c>
      <c r="AT12">
        <f t="shared" si="18"/>
        <v>44.12675002725269</v>
      </c>
      <c r="AU12" s="4">
        <f t="shared" si="19"/>
        <v>104.5266899707011</v>
      </c>
    </row>
    <row r="13" spans="1:47" x14ac:dyDescent="0.75">
      <c r="A13">
        <f>[3]BMP!S15</f>
        <v>7</v>
      </c>
      <c r="B13">
        <v>3.4887753109124814E-2</v>
      </c>
      <c r="C13">
        <v>1.9530576841331294E-2</v>
      </c>
      <c r="D13">
        <v>5.5567187411710893E-3</v>
      </c>
      <c r="E13">
        <v>9.0267371955732867E-3</v>
      </c>
      <c r="F13">
        <v>7.1276054739072194E-3</v>
      </c>
      <c r="G13">
        <v>1.7021847283081058E-2</v>
      </c>
      <c r="I13">
        <v>7</v>
      </c>
      <c r="J13">
        <f t="shared" si="0"/>
        <v>0.55820404974599702</v>
      </c>
      <c r="K13">
        <f t="shared" si="1"/>
        <v>0.3124892294613007</v>
      </c>
      <c r="L13">
        <f t="shared" si="2"/>
        <v>8.8907499858737429E-2</v>
      </c>
      <c r="M13">
        <f t="shared" si="3"/>
        <v>0.14442779512917259</v>
      </c>
      <c r="N13">
        <f t="shared" si="4"/>
        <v>0.11404168758251551</v>
      </c>
      <c r="O13">
        <f t="shared" si="5"/>
        <v>0.27234955652929693</v>
      </c>
      <c r="Q13">
        <v>7</v>
      </c>
      <c r="R13">
        <f t="shared" si="20"/>
        <v>3.4887753109124842E-2</v>
      </c>
      <c r="S13">
        <f t="shared" si="21"/>
        <v>3.4512615978919137E-2</v>
      </c>
      <c r="T13">
        <f t="shared" si="22"/>
        <v>1.6506033729048311E-2</v>
      </c>
      <c r="U13">
        <f t="shared" si="23"/>
        <v>1.8381719380076489E-2</v>
      </c>
      <c r="V13">
        <f t="shared" si="24"/>
        <v>1.5005485208225741E-2</v>
      </c>
      <c r="W13">
        <f t="shared" si="25"/>
        <v>3.4512615978919192E-2</v>
      </c>
      <c r="X13" s="7">
        <v>7</v>
      </c>
      <c r="Y13">
        <f t="shared" si="7"/>
        <v>1.9921629184368201</v>
      </c>
      <c r="Z13">
        <f t="shared" si="8"/>
        <v>1.1153955934512445</v>
      </c>
      <c r="AA13">
        <f t="shared" si="9"/>
        <v>0.31774239612143035</v>
      </c>
      <c r="AB13">
        <f t="shared" si="10"/>
        <v>0.50692427478562563</v>
      </c>
      <c r="AC13">
        <f t="shared" si="11"/>
        <v>0.41469704575460181</v>
      </c>
      <c r="AD13" s="4">
        <f t="shared" si="12"/>
        <v>0.97686354565744959</v>
      </c>
      <c r="AE13" s="7">
        <v>7</v>
      </c>
      <c r="AF13">
        <f t="shared" si="26"/>
        <v>0.12451018240230138</v>
      </c>
      <c r="AG13">
        <f t="shared" si="27"/>
        <v>0.1231889490966559</v>
      </c>
      <c r="AH13">
        <f t="shared" si="28"/>
        <v>5.899014949089848E-2</v>
      </c>
      <c r="AI13">
        <f t="shared" si="29"/>
        <v>6.4517634972715954E-2</v>
      </c>
      <c r="AJ13">
        <f t="shared" si="30"/>
        <v>5.4565400757184523E-2</v>
      </c>
      <c r="AK13">
        <f t="shared" si="31"/>
        <v>0.12378987079956671</v>
      </c>
      <c r="AO13" s="7">
        <v>7</v>
      </c>
      <c r="AP13">
        <f t="shared" si="14"/>
        <v>244.09872427638001</v>
      </c>
      <c r="AQ13">
        <f t="shared" si="15"/>
        <v>136.66886322659929</v>
      </c>
      <c r="AR13">
        <f t="shared" si="16"/>
        <v>38.932816600471789</v>
      </c>
      <c r="AS13">
        <f t="shared" si="17"/>
        <v>62.10009957368424</v>
      </c>
      <c r="AT13">
        <f t="shared" si="18"/>
        <v>50.812621243503102</v>
      </c>
      <c r="AU13" s="4">
        <f t="shared" si="19"/>
        <v>119.69460081818454</v>
      </c>
    </row>
    <row r="14" spans="1:47" x14ac:dyDescent="0.75">
      <c r="A14">
        <f>[3]BMP!S16</f>
        <v>8</v>
      </c>
      <c r="B14">
        <v>3.9576967236695348E-2</v>
      </c>
      <c r="C14">
        <v>2.3914992050609745E-2</v>
      </c>
      <c r="D14">
        <v>1.5896435892464127E-2</v>
      </c>
      <c r="E14">
        <v>1.5896435892464127E-2</v>
      </c>
      <c r="F14">
        <v>1.4724132360571492E-2</v>
      </c>
      <c r="G14">
        <v>2.2625458165527849E-2</v>
      </c>
      <c r="I14">
        <v>8</v>
      </c>
      <c r="J14">
        <f t="shared" si="0"/>
        <v>0.63323147578712558</v>
      </c>
      <c r="K14">
        <f t="shared" si="1"/>
        <v>0.38263987280975592</v>
      </c>
      <c r="L14">
        <f t="shared" si="2"/>
        <v>0.25434297427942604</v>
      </c>
      <c r="M14">
        <f t="shared" si="3"/>
        <v>0.25434297427942604</v>
      </c>
      <c r="N14">
        <f t="shared" si="4"/>
        <v>0.23558611776914387</v>
      </c>
      <c r="O14">
        <f t="shared" si="5"/>
        <v>0.36200733064844559</v>
      </c>
      <c r="Q14">
        <v>8</v>
      </c>
      <c r="R14">
        <f t="shared" si="20"/>
        <v>7.5027426041128553E-2</v>
      </c>
      <c r="S14">
        <f t="shared" si="21"/>
        <v>7.0150643348455222E-2</v>
      </c>
      <c r="T14">
        <f t="shared" si="22"/>
        <v>0.16543547442068862</v>
      </c>
      <c r="U14">
        <f t="shared" si="23"/>
        <v>0.10991517915025345</v>
      </c>
      <c r="V14">
        <f t="shared" si="24"/>
        <v>0.12154443018662836</v>
      </c>
      <c r="W14">
        <f t="shared" si="25"/>
        <v>8.9657774119148659E-2</v>
      </c>
      <c r="X14" s="7">
        <v>8</v>
      </c>
      <c r="Y14">
        <f t="shared" si="7"/>
        <v>2.2599267515600485</v>
      </c>
      <c r="Z14">
        <f t="shared" si="8"/>
        <v>1.3657905225933606</v>
      </c>
      <c r="AA14">
        <f t="shared" si="9"/>
        <v>0.90898457624611717</v>
      </c>
      <c r="AB14">
        <f t="shared" si="10"/>
        <v>0.89271339819390694</v>
      </c>
      <c r="AC14">
        <f t="shared" si="11"/>
        <v>0.85667679188779577</v>
      </c>
      <c r="AD14" s="4">
        <f t="shared" si="12"/>
        <v>1.298448101321541</v>
      </c>
      <c r="AE14" s="7">
        <v>8</v>
      </c>
      <c r="AF14">
        <f t="shared" si="26"/>
        <v>0.26776383312322838</v>
      </c>
      <c r="AG14">
        <f t="shared" si="27"/>
        <v>0.25039492914211614</v>
      </c>
      <c r="AH14">
        <f t="shared" si="28"/>
        <v>0.59124218012468677</v>
      </c>
      <c r="AI14">
        <f t="shared" si="29"/>
        <v>0.38578912340828131</v>
      </c>
      <c r="AJ14">
        <f t="shared" si="30"/>
        <v>0.44197974613319396</v>
      </c>
      <c r="AK14">
        <f t="shared" si="31"/>
        <v>0.32158455566409139</v>
      </c>
      <c r="AO14" s="7">
        <v>8</v>
      </c>
      <c r="AP14">
        <f t="shared" si="14"/>
        <v>276.90769259309769</v>
      </c>
      <c r="AQ14">
        <f t="shared" si="15"/>
        <v>167.3496284407338</v>
      </c>
      <c r="AR14">
        <f t="shared" si="16"/>
        <v>111.37742470514712</v>
      </c>
      <c r="AS14">
        <f t="shared" si="17"/>
        <v>109.36069483365694</v>
      </c>
      <c r="AT14">
        <f t="shared" si="18"/>
        <v>104.96817809513141</v>
      </c>
      <c r="AU14" s="4">
        <f t="shared" si="19"/>
        <v>159.09819530240782</v>
      </c>
    </row>
    <row r="15" spans="1:47" x14ac:dyDescent="0.75">
      <c r="A15">
        <f>[3]BMP!S17</f>
        <v>9</v>
      </c>
      <c r="B15">
        <v>4.3586245315768157E-2</v>
      </c>
      <c r="C15">
        <v>2.7244334081184832E-2</v>
      </c>
      <c r="D15">
        <v>1.8850640792833568E-2</v>
      </c>
      <c r="E15">
        <v>2.3047487437009198E-2</v>
      </c>
      <c r="F15">
        <v>1.9272670064314917E-2</v>
      </c>
      <c r="G15">
        <v>2.7549132999476915E-2</v>
      </c>
      <c r="I15">
        <v>9</v>
      </c>
      <c r="J15">
        <f t="shared" si="0"/>
        <v>0.69737992505229052</v>
      </c>
      <c r="K15">
        <f t="shared" si="1"/>
        <v>0.43590934529895731</v>
      </c>
      <c r="L15">
        <f t="shared" si="2"/>
        <v>0.30161025268533709</v>
      </c>
      <c r="M15">
        <f t="shared" si="3"/>
        <v>0.36875979899214717</v>
      </c>
      <c r="N15">
        <f t="shared" si="4"/>
        <v>0.30836272102903867</v>
      </c>
      <c r="O15">
        <f t="shared" si="5"/>
        <v>0.44078612799163064</v>
      </c>
      <c r="Q15">
        <v>9</v>
      </c>
      <c r="R15">
        <f t="shared" si="20"/>
        <v>6.4148449265164942E-2</v>
      </c>
      <c r="S15">
        <f t="shared" si="21"/>
        <v>5.3269472489201386E-2</v>
      </c>
      <c r="T15">
        <f t="shared" si="22"/>
        <v>4.7267278405911051E-2</v>
      </c>
      <c r="U15">
        <f t="shared" si="23"/>
        <v>0.11441682471272113</v>
      </c>
      <c r="V15">
        <f t="shared" si="24"/>
        <v>7.2776603259894795E-2</v>
      </c>
      <c r="W15">
        <f t="shared" si="25"/>
        <v>7.8778797343185047E-2</v>
      </c>
      <c r="X15" s="7">
        <v>9</v>
      </c>
      <c r="Y15">
        <f t="shared" si="7"/>
        <v>2.4888648288804087</v>
      </c>
      <c r="Z15">
        <f t="shared" si="8"/>
        <v>1.5559299875034169</v>
      </c>
      <c r="AA15">
        <f t="shared" si="9"/>
        <v>1.0779109134245992</v>
      </c>
      <c r="AB15">
        <f t="shared" si="10"/>
        <v>1.2943027587383635</v>
      </c>
      <c r="AC15">
        <f t="shared" si="11"/>
        <v>1.1213189855601404</v>
      </c>
      <c r="AD15" s="4">
        <f t="shared" si="12"/>
        <v>1.5810119368422908</v>
      </c>
      <c r="AE15" s="7">
        <v>9</v>
      </c>
      <c r="AF15">
        <f t="shared" si="26"/>
        <v>0.2289380773203602</v>
      </c>
      <c r="AG15">
        <f t="shared" si="27"/>
        <v>0.19013946491005629</v>
      </c>
      <c r="AH15">
        <f t="shared" si="28"/>
        <v>0.16892633717848204</v>
      </c>
      <c r="AI15">
        <f t="shared" si="29"/>
        <v>0.4015893605444566</v>
      </c>
      <c r="AJ15">
        <f t="shared" si="30"/>
        <v>0.26464219367234465</v>
      </c>
      <c r="AK15">
        <f t="shared" si="31"/>
        <v>0.28256383552074982</v>
      </c>
      <c r="AO15" s="7">
        <v>9</v>
      </c>
      <c r="AP15">
        <f t="shared" si="14"/>
        <v>304.95936050389139</v>
      </c>
      <c r="AQ15">
        <f t="shared" si="15"/>
        <v>190.64732181189478</v>
      </c>
      <c r="AR15">
        <f t="shared" si="16"/>
        <v>132.0758841636258</v>
      </c>
      <c r="AS15">
        <f t="shared" si="17"/>
        <v>158.55687761280939</v>
      </c>
      <c r="AT15">
        <f t="shared" si="18"/>
        <v>137.3946534939459</v>
      </c>
      <c r="AU15" s="4">
        <f t="shared" si="19"/>
        <v>193.72060049775044</v>
      </c>
    </row>
    <row r="16" spans="1:47" x14ac:dyDescent="0.75">
      <c r="A16">
        <f>[3]BMP!S18</f>
        <v>10</v>
      </c>
      <c r="B16">
        <v>4.7173494123359624E-2</v>
      </c>
      <c r="C16">
        <v>2.9893740063262186E-2</v>
      </c>
      <c r="D16">
        <v>2.255511995361429E-2</v>
      </c>
      <c r="E16">
        <v>2.7549132999476915E-2</v>
      </c>
      <c r="F16">
        <v>2.2508227812338587E-2</v>
      </c>
      <c r="G16">
        <v>3.1089489665792679E-2</v>
      </c>
      <c r="I16">
        <v>10</v>
      </c>
      <c r="J16">
        <f t="shared" si="0"/>
        <v>0.75477590597375399</v>
      </c>
      <c r="K16">
        <f t="shared" si="1"/>
        <v>0.47829984101219497</v>
      </c>
      <c r="L16">
        <f t="shared" si="2"/>
        <v>0.36088191925782864</v>
      </c>
      <c r="M16">
        <f t="shared" si="3"/>
        <v>0.44078612799163064</v>
      </c>
      <c r="N16">
        <f t="shared" si="4"/>
        <v>0.3601316449974174</v>
      </c>
      <c r="O16">
        <f t="shared" si="5"/>
        <v>0.49743183465268287</v>
      </c>
      <c r="Q16">
        <v>10</v>
      </c>
      <c r="R16">
        <f t="shared" si="20"/>
        <v>5.7395980921463474E-2</v>
      </c>
      <c r="S16">
        <f t="shared" si="21"/>
        <v>4.2390495713237664E-2</v>
      </c>
      <c r="T16">
        <f t="shared" si="22"/>
        <v>5.9271666572491555E-2</v>
      </c>
      <c r="U16">
        <f t="shared" si="23"/>
        <v>7.2026328999483469E-2</v>
      </c>
      <c r="V16">
        <f t="shared" si="24"/>
        <v>5.1768923968378733E-2</v>
      </c>
      <c r="W16">
        <f t="shared" si="25"/>
        <v>5.6645706661052231E-2</v>
      </c>
      <c r="X16" s="7">
        <v>10</v>
      </c>
      <c r="Y16">
        <f t="shared" si="7"/>
        <v>2.6937041612196788</v>
      </c>
      <c r="Z16">
        <f t="shared" si="8"/>
        <v>1.7072381532417009</v>
      </c>
      <c r="AA16">
        <f t="shared" si="9"/>
        <v>1.2897391775055524</v>
      </c>
      <c r="AB16">
        <f t="shared" si="10"/>
        <v>1.547106552917169</v>
      </c>
      <c r="AC16">
        <f t="shared" si="11"/>
        <v>1.3095696181724268</v>
      </c>
      <c r="AD16" s="4">
        <f t="shared" si="12"/>
        <v>1.7841887900024493</v>
      </c>
      <c r="AE16" s="7">
        <v>10</v>
      </c>
      <c r="AF16">
        <f t="shared" si="26"/>
        <v>0.2048393323392701</v>
      </c>
      <c r="AG16">
        <f t="shared" si="27"/>
        <v>0.15130816573828398</v>
      </c>
      <c r="AH16">
        <f t="shared" si="28"/>
        <v>0.21182826408095323</v>
      </c>
      <c r="AI16">
        <f t="shared" si="29"/>
        <v>0.2528037941788055</v>
      </c>
      <c r="AJ16">
        <f t="shared" si="30"/>
        <v>0.18825063261228636</v>
      </c>
      <c r="AK16">
        <f t="shared" si="31"/>
        <v>0.20317685316015854</v>
      </c>
      <c r="AO16" s="7">
        <v>10</v>
      </c>
      <c r="AP16">
        <f t="shared" si="14"/>
        <v>330.05822126618045</v>
      </c>
      <c r="AQ16">
        <f t="shared" si="15"/>
        <v>209.18703555091727</v>
      </c>
      <c r="AR16">
        <f t="shared" si="16"/>
        <v>158.03109523060695</v>
      </c>
      <c r="AS16">
        <f t="shared" si="17"/>
        <v>189.52627791968567</v>
      </c>
      <c r="AT16">
        <f t="shared" si="18"/>
        <v>160.4609091900098</v>
      </c>
      <c r="AU16" s="4">
        <f t="shared" si="19"/>
        <v>218.61575851916353</v>
      </c>
    </row>
    <row r="17" spans="1:47" x14ac:dyDescent="0.75">
      <c r="A17">
        <f>[3]BMP!S19</f>
        <v>11</v>
      </c>
      <c r="B17">
        <v>5.3410148913028449E-2</v>
      </c>
      <c r="C17">
        <v>3.3973356354248557E-2</v>
      </c>
      <c r="D17">
        <v>2.8158730836061088E-2</v>
      </c>
      <c r="E17">
        <v>3.3176189952561566E-2</v>
      </c>
      <c r="F17">
        <v>2.82994072598882E-2</v>
      </c>
      <c r="G17">
        <v>3.6763438760153026E-2</v>
      </c>
      <c r="I17">
        <v>11</v>
      </c>
      <c r="J17">
        <f t="shared" si="0"/>
        <v>0.85456238260845518</v>
      </c>
      <c r="K17">
        <f t="shared" si="1"/>
        <v>0.54357370166797692</v>
      </c>
      <c r="L17">
        <f t="shared" si="2"/>
        <v>0.45053969337697741</v>
      </c>
      <c r="M17">
        <f t="shared" si="3"/>
        <v>0.53081903924098506</v>
      </c>
      <c r="N17">
        <f t="shared" si="4"/>
        <v>0.4527905161582112</v>
      </c>
      <c r="O17">
        <f t="shared" si="5"/>
        <v>0.58821502016244842</v>
      </c>
      <c r="Q17">
        <v>11</v>
      </c>
      <c r="R17">
        <f t="shared" si="20"/>
        <v>9.9786476634701193E-2</v>
      </c>
      <c r="S17">
        <f t="shared" si="21"/>
        <v>6.5273860655781946E-2</v>
      </c>
      <c r="T17">
        <f t="shared" si="22"/>
        <v>8.965777411914877E-2</v>
      </c>
      <c r="U17">
        <f t="shared" si="23"/>
        <v>9.0032911249354419E-2</v>
      </c>
      <c r="V17">
        <f t="shared" si="24"/>
        <v>9.2658871160793799E-2</v>
      </c>
      <c r="W17">
        <f t="shared" si="25"/>
        <v>9.0783185509765552E-2</v>
      </c>
      <c r="X17" s="7">
        <v>11</v>
      </c>
      <c r="Y17">
        <f t="shared" si="7"/>
        <v>3.0498300592735732</v>
      </c>
      <c r="Z17">
        <f t="shared" si="8"/>
        <v>1.9402259482723332</v>
      </c>
      <c r="AA17">
        <f t="shared" si="9"/>
        <v>1.6101629440583876</v>
      </c>
      <c r="AB17">
        <f t="shared" si="10"/>
        <v>1.8631112956406761</v>
      </c>
      <c r="AC17">
        <f t="shared" si="11"/>
        <v>1.6465109678480405</v>
      </c>
      <c r="AD17" s="4">
        <f t="shared" si="12"/>
        <v>2.1098099718882657</v>
      </c>
      <c r="AE17" s="7">
        <v>11</v>
      </c>
      <c r="AF17">
        <f t="shared" si="26"/>
        <v>0.35612589805389439</v>
      </c>
      <c r="AG17">
        <f t="shared" si="27"/>
        <v>0.23298779503063227</v>
      </c>
      <c r="AH17">
        <f t="shared" si="28"/>
        <v>0.32042376655283511</v>
      </c>
      <c r="AI17">
        <f t="shared" si="29"/>
        <v>0.31600474272350709</v>
      </c>
      <c r="AJ17">
        <f t="shared" si="30"/>
        <v>0.33694134967561373</v>
      </c>
      <c r="AK17">
        <f t="shared" si="31"/>
        <v>0.32562118188581635</v>
      </c>
      <c r="AO17" s="7">
        <v>11</v>
      </c>
      <c r="AP17">
        <f t="shared" si="14"/>
        <v>373.69414912741513</v>
      </c>
      <c r="AQ17">
        <f t="shared" si="15"/>
        <v>237.73491334374836</v>
      </c>
      <c r="AR17">
        <f t="shared" si="16"/>
        <v>197.29245880661017</v>
      </c>
      <c r="AS17">
        <f t="shared" si="17"/>
        <v>228.23802830328108</v>
      </c>
      <c r="AT17">
        <f t="shared" si="18"/>
        <v>201.74616395035605</v>
      </c>
      <c r="AU17" s="4">
        <f t="shared" si="19"/>
        <v>258.51395879189164</v>
      </c>
    </row>
    <row r="18" spans="1:47" x14ac:dyDescent="0.75">
      <c r="A18">
        <f>[3]BMP!S20</f>
        <v>12</v>
      </c>
      <c r="B18">
        <v>5.7606995557204076E-2</v>
      </c>
      <c r="C18">
        <v>3.6974453395893697E-2</v>
      </c>
      <c r="D18">
        <v>3.0550230041122062E-2</v>
      </c>
      <c r="E18">
        <v>3.6177286994206706E-2</v>
      </c>
      <c r="F18">
        <v>3.0855028959414152E-2</v>
      </c>
      <c r="G18">
        <v>3.9108045823938294E-2</v>
      </c>
      <c r="I18">
        <v>12</v>
      </c>
      <c r="J18">
        <f t="shared" si="0"/>
        <v>0.92171192891526521</v>
      </c>
      <c r="K18">
        <f t="shared" si="1"/>
        <v>0.59159125433429915</v>
      </c>
      <c r="L18">
        <f t="shared" si="2"/>
        <v>0.48880368065795299</v>
      </c>
      <c r="M18">
        <f t="shared" si="3"/>
        <v>0.5788365919073073</v>
      </c>
      <c r="N18">
        <f t="shared" si="4"/>
        <v>0.49368046335062643</v>
      </c>
      <c r="O18">
        <f t="shared" si="5"/>
        <v>0.6257287331830127</v>
      </c>
      <c r="Q18">
        <v>12</v>
      </c>
      <c r="R18">
        <f t="shared" si="20"/>
        <v>6.7149546306810026E-2</v>
      </c>
      <c r="S18">
        <f t="shared" si="21"/>
        <v>4.8017552666322239E-2</v>
      </c>
      <c r="T18">
        <f t="shared" si="22"/>
        <v>3.8263987280975575E-2</v>
      </c>
      <c r="U18">
        <f t="shared" si="23"/>
        <v>4.8017552666322239E-2</v>
      </c>
      <c r="V18">
        <f t="shared" si="24"/>
        <v>4.0889947192415232E-2</v>
      </c>
      <c r="W18">
        <f t="shared" si="25"/>
        <v>3.7513713020564277E-2</v>
      </c>
      <c r="X18" s="7">
        <v>12</v>
      </c>
      <c r="Y18">
        <f t="shared" si="7"/>
        <v>3.2894786899188624</v>
      </c>
      <c r="Z18">
        <f t="shared" si="8"/>
        <v>2.1116192687546369</v>
      </c>
      <c r="AA18">
        <f t="shared" si="9"/>
        <v>1.7469128360600157</v>
      </c>
      <c r="AB18">
        <f t="shared" si="10"/>
        <v>2.0316471584265461</v>
      </c>
      <c r="AC18">
        <f t="shared" si="11"/>
        <v>1.7952016849113688</v>
      </c>
      <c r="AD18" s="4">
        <f t="shared" si="12"/>
        <v>2.2443641792790987</v>
      </c>
      <c r="AE18" s="7">
        <v>12</v>
      </c>
      <c r="AF18">
        <f t="shared" si="26"/>
        <v>0.23964863064528918</v>
      </c>
      <c r="AG18">
        <f t="shared" si="27"/>
        <v>0.17139332048230371</v>
      </c>
      <c r="AH18">
        <f t="shared" si="28"/>
        <v>0.13674989200162813</v>
      </c>
      <c r="AI18">
        <f t="shared" si="29"/>
        <v>0.16853586278586996</v>
      </c>
      <c r="AJ18">
        <f t="shared" si="30"/>
        <v>0.14869071706332826</v>
      </c>
      <c r="AK18">
        <f t="shared" si="31"/>
        <v>0.13455420739083301</v>
      </c>
      <c r="AO18" s="7">
        <v>12</v>
      </c>
      <c r="AP18">
        <f t="shared" si="14"/>
        <v>403.05817577087748</v>
      </c>
      <c r="AQ18">
        <f t="shared" si="15"/>
        <v>258.73565103042864</v>
      </c>
      <c r="AR18">
        <f t="shared" si="16"/>
        <v>214.04835455871196</v>
      </c>
      <c r="AS18">
        <f t="shared" si="17"/>
        <v>248.8842951745319</v>
      </c>
      <c r="AT18">
        <f t="shared" si="18"/>
        <v>219.96516301463845</v>
      </c>
      <c r="AU18" s="4">
        <f t="shared" si="19"/>
        <v>275.0008184087215</v>
      </c>
    </row>
    <row r="19" spans="1:47" x14ac:dyDescent="0.75">
      <c r="A19">
        <f>[3]BMP!S21</f>
        <v>13</v>
      </c>
      <c r="B19">
        <v>6.0678430810762768E-2</v>
      </c>
      <c r="C19">
        <v>3.9998996508176697E-2</v>
      </c>
      <c r="D19">
        <v>3.2402469621512421E-2</v>
      </c>
      <c r="E19">
        <v>3.8334325492889162E-2</v>
      </c>
      <c r="F19">
        <v>3.2754160681080217E-2</v>
      </c>
      <c r="G19">
        <v>4.1007177545604366E-2</v>
      </c>
      <c r="I19">
        <v>13</v>
      </c>
      <c r="J19">
        <f t="shared" si="0"/>
        <v>0.97085489297220429</v>
      </c>
      <c r="K19">
        <f t="shared" si="1"/>
        <v>0.63998394413082715</v>
      </c>
      <c r="L19">
        <f t="shared" si="2"/>
        <v>0.51843951394419874</v>
      </c>
      <c r="M19">
        <f t="shared" si="3"/>
        <v>0.6133492078862266</v>
      </c>
      <c r="N19">
        <f t="shared" si="4"/>
        <v>0.52406657089728348</v>
      </c>
      <c r="O19">
        <f t="shared" si="5"/>
        <v>0.65611484072966986</v>
      </c>
      <c r="Q19">
        <v>13</v>
      </c>
      <c r="R19">
        <f t="shared" si="20"/>
        <v>4.9142964056939076E-2</v>
      </c>
      <c r="S19">
        <f t="shared" si="21"/>
        <v>4.8392689796527999E-2</v>
      </c>
      <c r="T19">
        <f t="shared" si="22"/>
        <v>2.963583328624575E-2</v>
      </c>
      <c r="U19">
        <f t="shared" si="23"/>
        <v>3.4512615978919303E-2</v>
      </c>
      <c r="V19">
        <f t="shared" si="24"/>
        <v>3.0386107546657048E-2</v>
      </c>
      <c r="W19">
        <f t="shared" si="25"/>
        <v>3.038610754665716E-2</v>
      </c>
      <c r="X19" s="7">
        <v>13</v>
      </c>
      <c r="Y19">
        <f t="shared" si="7"/>
        <v>3.4648640006145763</v>
      </c>
      <c r="Z19">
        <f t="shared" si="8"/>
        <v>2.2843515995532093</v>
      </c>
      <c r="AA19">
        <f t="shared" si="9"/>
        <v>1.8528269681004923</v>
      </c>
      <c r="AB19">
        <f t="shared" si="10"/>
        <v>2.1527823098038912</v>
      </c>
      <c r="AC19">
        <f t="shared" si="11"/>
        <v>1.9056966214446671</v>
      </c>
      <c r="AD19" s="4">
        <f t="shared" si="12"/>
        <v>2.353353087265674</v>
      </c>
      <c r="AE19" s="7">
        <v>13</v>
      </c>
      <c r="AF19">
        <f t="shared" si="26"/>
        <v>0.17538531069571395</v>
      </c>
      <c r="AG19">
        <f t="shared" si="27"/>
        <v>0.17273233079857242</v>
      </c>
      <c r="AH19">
        <f t="shared" si="28"/>
        <v>0.10591413204047662</v>
      </c>
      <c r="AI19">
        <f t="shared" si="29"/>
        <v>0.1211351513773451</v>
      </c>
      <c r="AJ19">
        <f t="shared" si="30"/>
        <v>0.11049493653329834</v>
      </c>
      <c r="AK19">
        <f t="shared" si="31"/>
        <v>0.10898890798657535</v>
      </c>
      <c r="AO19" s="7">
        <v>13</v>
      </c>
      <c r="AP19">
        <f t="shared" si="14"/>
        <v>424.5480500183275</v>
      </c>
      <c r="AQ19">
        <f t="shared" si="15"/>
        <v>279.90045698028615</v>
      </c>
      <c r="AR19">
        <f t="shared" si="16"/>
        <v>227.02596009220252</v>
      </c>
      <c r="AS19">
        <f t="shared" si="17"/>
        <v>263.72379948824351</v>
      </c>
      <c r="AT19">
        <f t="shared" si="18"/>
        <v>233.50405222754551</v>
      </c>
      <c r="AU19" s="4">
        <f t="shared" si="19"/>
        <v>288.35517469835366</v>
      </c>
    </row>
    <row r="20" spans="1:47" x14ac:dyDescent="0.75">
      <c r="A20">
        <f>[3]BMP!S22</f>
        <v>14</v>
      </c>
      <c r="B20">
        <v>6.5602105644711847E-2</v>
      </c>
      <c r="C20">
        <v>4.6282543439121228E-2</v>
      </c>
      <c r="D20">
        <v>3.5919380217190329E-2</v>
      </c>
      <c r="E20">
        <v>4.2413941783875524E-2</v>
      </c>
      <c r="F20">
        <v>3.5895934146552476E-2</v>
      </c>
      <c r="G20">
        <v>4.4899225271487916E-2</v>
      </c>
      <c r="I20">
        <v>14</v>
      </c>
      <c r="J20">
        <f t="shared" si="0"/>
        <v>1.0496336903153896</v>
      </c>
      <c r="K20">
        <f t="shared" si="1"/>
        <v>0.74052069502593965</v>
      </c>
      <c r="L20">
        <f t="shared" si="2"/>
        <v>0.57471008347504526</v>
      </c>
      <c r="M20">
        <f t="shared" si="3"/>
        <v>0.67862306854200838</v>
      </c>
      <c r="N20">
        <f t="shared" si="4"/>
        <v>0.57433494634483961</v>
      </c>
      <c r="O20">
        <f t="shared" si="5"/>
        <v>0.71838760434380666</v>
      </c>
      <c r="Q20">
        <v>14</v>
      </c>
      <c r="R20">
        <f t="shared" si="20"/>
        <v>7.8778797343185269E-2</v>
      </c>
      <c r="S20">
        <f t="shared" si="21"/>
        <v>0.10053675089511249</v>
      </c>
      <c r="T20">
        <f t="shared" si="22"/>
        <v>5.6270569530846526E-2</v>
      </c>
      <c r="U20">
        <f t="shared" si="23"/>
        <v>6.5273860655781779E-2</v>
      </c>
      <c r="V20">
        <f t="shared" si="24"/>
        <v>5.0268375447556135E-2</v>
      </c>
      <c r="W20">
        <f t="shared" si="25"/>
        <v>6.2272763614136806E-2</v>
      </c>
      <c r="X20" s="7">
        <v>14</v>
      </c>
      <c r="Y20">
        <f t="shared" si="7"/>
        <v>3.7460160253939669</v>
      </c>
      <c r="Z20">
        <f t="shared" si="8"/>
        <v>2.6432063643130341</v>
      </c>
      <c r="AA20">
        <f t="shared" si="9"/>
        <v>2.0539297504558283</v>
      </c>
      <c r="AB20">
        <f t="shared" si="10"/>
        <v>2.381885748278433</v>
      </c>
      <c r="AC20">
        <f t="shared" si="11"/>
        <v>2.0884907139812348</v>
      </c>
      <c r="AD20" s="4">
        <f t="shared" si="12"/>
        <v>2.5767130715344573</v>
      </c>
      <c r="AE20" s="7">
        <v>14</v>
      </c>
      <c r="AF20">
        <f t="shared" si="26"/>
        <v>0.28115202477939061</v>
      </c>
      <c r="AG20">
        <f t="shared" si="27"/>
        <v>0.35885476475982481</v>
      </c>
      <c r="AH20">
        <f t="shared" si="28"/>
        <v>0.20110278235533596</v>
      </c>
      <c r="AI20">
        <f t="shared" si="29"/>
        <v>0.22910343847454184</v>
      </c>
      <c r="AJ20">
        <f t="shared" si="30"/>
        <v>0.18279409253656764</v>
      </c>
      <c r="AK20">
        <f t="shared" si="31"/>
        <v>0.22335998426878323</v>
      </c>
      <c r="AO20" s="7">
        <v>14</v>
      </c>
      <c r="AP20">
        <f t="shared" si="14"/>
        <v>458.99746675088124</v>
      </c>
      <c r="AQ20">
        <f t="shared" si="15"/>
        <v>323.87075151177316</v>
      </c>
      <c r="AR20">
        <f t="shared" si="16"/>
        <v>251.66698325705809</v>
      </c>
      <c r="AS20">
        <f t="shared" si="17"/>
        <v>291.78981851635012</v>
      </c>
      <c r="AT20">
        <f t="shared" si="18"/>
        <v>255.90172080198437</v>
      </c>
      <c r="AU20" s="4">
        <f t="shared" si="19"/>
        <v>315.72336166229121</v>
      </c>
    </row>
    <row r="21" spans="1:47" x14ac:dyDescent="0.75">
      <c r="A21">
        <f>[3]BMP!S23</f>
        <v>15</v>
      </c>
      <c r="B21">
        <v>6.956449158250895E-2</v>
      </c>
      <c r="C21">
        <v>5.115932613179458E-2</v>
      </c>
      <c r="D21">
        <v>3.8193649069062044E-2</v>
      </c>
      <c r="E21">
        <v>4.4852333130212203E-2</v>
      </c>
      <c r="F21">
        <v>3.7771619797580688E-2</v>
      </c>
      <c r="G21">
        <v>4.7407954829738148E-2</v>
      </c>
      <c r="I21">
        <v>15</v>
      </c>
      <c r="J21">
        <f t="shared" si="0"/>
        <v>1.1130318653201432</v>
      </c>
      <c r="K21">
        <f t="shared" si="1"/>
        <v>0.81854921810871328</v>
      </c>
      <c r="L21">
        <f t="shared" si="2"/>
        <v>0.6110983851049927</v>
      </c>
      <c r="M21">
        <f t="shared" si="3"/>
        <v>0.71763733008339525</v>
      </c>
      <c r="N21">
        <f t="shared" si="4"/>
        <v>0.60434591676129101</v>
      </c>
      <c r="O21">
        <f t="shared" si="5"/>
        <v>0.75852727727581037</v>
      </c>
      <c r="Q21">
        <v>15</v>
      </c>
      <c r="R21">
        <f t="shared" si="20"/>
        <v>6.3398175004753643E-2</v>
      </c>
      <c r="S21">
        <f t="shared" si="21"/>
        <v>7.8028523082773638E-2</v>
      </c>
      <c r="T21">
        <f t="shared" si="22"/>
        <v>3.6388301629947439E-2</v>
      </c>
      <c r="U21">
        <f t="shared" si="23"/>
        <v>3.9014261541386874E-2</v>
      </c>
      <c r="V21">
        <f t="shared" si="24"/>
        <v>3.0010970416451399E-2</v>
      </c>
      <c r="W21">
        <f t="shared" si="25"/>
        <v>4.0139672932003712E-2</v>
      </c>
      <c r="X21" s="7">
        <v>15</v>
      </c>
      <c r="Y21">
        <f t="shared" si="7"/>
        <v>3.972276464383095</v>
      </c>
      <c r="Z21">
        <f t="shared" si="8"/>
        <v>2.9217205100967778</v>
      </c>
      <c r="AA21">
        <f t="shared" si="9"/>
        <v>2.1839762163789453</v>
      </c>
      <c r="AB21">
        <f t="shared" si="10"/>
        <v>2.5188211367919529</v>
      </c>
      <c r="AC21">
        <f t="shared" si="11"/>
        <v>2.1976215154956034</v>
      </c>
      <c r="AD21" s="4">
        <f t="shared" si="12"/>
        <v>2.7206860734426486</v>
      </c>
      <c r="AE21" s="7">
        <v>15</v>
      </c>
      <c r="AF21">
        <f t="shared" si="26"/>
        <v>0.22626043898912807</v>
      </c>
      <c r="AG21">
        <f t="shared" si="27"/>
        <v>0.27851414578374367</v>
      </c>
      <c r="AH21">
        <f t="shared" si="28"/>
        <v>0.13004646592311708</v>
      </c>
      <c r="AI21">
        <f t="shared" si="29"/>
        <v>0.13693538851351983</v>
      </c>
      <c r="AJ21">
        <f t="shared" si="30"/>
        <v>0.1091308015143686</v>
      </c>
      <c r="AK21">
        <f t="shared" si="31"/>
        <v>0.14397300190819129</v>
      </c>
      <c r="AO21" s="7">
        <v>15</v>
      </c>
      <c r="AP21">
        <f t="shared" si="14"/>
        <v>486.72104497850768</v>
      </c>
      <c r="AQ21">
        <f t="shared" si="15"/>
        <v>357.99695025262861</v>
      </c>
      <c r="AR21">
        <f t="shared" si="16"/>
        <v>267.60151157033141</v>
      </c>
      <c r="AS21">
        <f t="shared" si="17"/>
        <v>308.56491034924147</v>
      </c>
      <c r="AT21">
        <f t="shared" si="18"/>
        <v>269.27346323448518</v>
      </c>
      <c r="AU21" s="4">
        <f t="shared" si="19"/>
        <v>333.36430145229906</v>
      </c>
    </row>
    <row r="22" spans="1:47" x14ac:dyDescent="0.75">
      <c r="A22">
        <f>[3]BMP!S24</f>
        <v>16</v>
      </c>
      <c r="B22">
        <v>7.3550323590943892E-2</v>
      </c>
      <c r="C22">
        <v>5.5614079552986598E-2</v>
      </c>
      <c r="D22">
        <v>4.0280349355830934E-2</v>
      </c>
      <c r="E22">
        <v>4.6892141275705387E-2</v>
      </c>
      <c r="F22">
        <v>3.943629081286823E-2</v>
      </c>
      <c r="G22">
        <v>4.937742476331778E-2</v>
      </c>
      <c r="I22">
        <v>16</v>
      </c>
      <c r="J22">
        <f t="shared" si="0"/>
        <v>1.1768051774551023</v>
      </c>
      <c r="K22">
        <f t="shared" si="1"/>
        <v>0.88982527284778556</v>
      </c>
      <c r="L22">
        <f t="shared" si="2"/>
        <v>0.64448558969329495</v>
      </c>
      <c r="M22">
        <f t="shared" si="3"/>
        <v>0.7502742604112862</v>
      </c>
      <c r="N22">
        <f t="shared" si="4"/>
        <v>0.63098065300589168</v>
      </c>
      <c r="O22">
        <f t="shared" si="5"/>
        <v>0.79003879621308448</v>
      </c>
      <c r="Q22">
        <v>16</v>
      </c>
      <c r="R22">
        <f t="shared" si="20"/>
        <v>6.377331213495907E-2</v>
      </c>
      <c r="S22">
        <f t="shared" si="21"/>
        <v>7.1276054739072281E-2</v>
      </c>
      <c r="T22">
        <f t="shared" si="22"/>
        <v>3.3387204588302244E-2</v>
      </c>
      <c r="U22">
        <f t="shared" si="23"/>
        <v>3.2636930327890945E-2</v>
      </c>
      <c r="V22">
        <f t="shared" si="24"/>
        <v>2.6634736244600665E-2</v>
      </c>
      <c r="W22">
        <f t="shared" si="25"/>
        <v>3.1511518937274108E-2</v>
      </c>
      <c r="X22" s="7">
        <v>16</v>
      </c>
      <c r="Y22">
        <f t="shared" si="7"/>
        <v>4.199875722537838</v>
      </c>
      <c r="Z22">
        <f t="shared" si="8"/>
        <v>3.1761324701876981</v>
      </c>
      <c r="AA22">
        <f t="shared" si="9"/>
        <v>2.3032972005764445</v>
      </c>
      <c r="AB22">
        <f t="shared" si="10"/>
        <v>2.633372856029224</v>
      </c>
      <c r="AC22">
        <f t="shared" si="11"/>
        <v>2.2944751018396059</v>
      </c>
      <c r="AD22" s="4">
        <f t="shared" si="12"/>
        <v>2.8337116076509488</v>
      </c>
      <c r="AE22" s="7">
        <v>16</v>
      </c>
      <c r="AF22">
        <f t="shared" si="26"/>
        <v>0.22759925815474302</v>
      </c>
      <c r="AG22">
        <f t="shared" si="27"/>
        <v>0.25441196009092026</v>
      </c>
      <c r="AH22">
        <f t="shared" si="28"/>
        <v>0.11932098419749915</v>
      </c>
      <c r="AI22">
        <f t="shared" si="29"/>
        <v>0.11455171923727114</v>
      </c>
      <c r="AJ22">
        <f t="shared" si="30"/>
        <v>9.685358634400254E-2</v>
      </c>
      <c r="AK22">
        <f t="shared" si="31"/>
        <v>0.11302553420830019</v>
      </c>
      <c r="AO22" s="7">
        <v>16</v>
      </c>
      <c r="AP22">
        <f t="shared" si="14"/>
        <v>514.60866804771763</v>
      </c>
      <c r="AQ22">
        <f t="shared" si="15"/>
        <v>389.16992025629474</v>
      </c>
      <c r="AR22">
        <f t="shared" si="16"/>
        <v>282.22185198147901</v>
      </c>
      <c r="AS22">
        <f t="shared" si="17"/>
        <v>322.59791986329475</v>
      </c>
      <c r="AT22">
        <f t="shared" si="18"/>
        <v>281.14088464332963</v>
      </c>
      <c r="AU22" s="4">
        <f t="shared" si="19"/>
        <v>347.21326353043617</v>
      </c>
    </row>
    <row r="23" spans="1:47" x14ac:dyDescent="0.75">
      <c r="A23">
        <f>[3]BMP!S25</f>
        <v>17</v>
      </c>
      <c r="B23">
        <v>7.7301694893000344E-2</v>
      </c>
      <c r="C23">
        <v>5.9599911561421554E-2</v>
      </c>
      <c r="D23">
        <v>4.2179481077497E-2</v>
      </c>
      <c r="E23">
        <v>4.8744380856095761E-2</v>
      </c>
      <c r="F23">
        <v>4.0913393263052947E-2</v>
      </c>
      <c r="G23">
        <v>5.1065541849243161E-2</v>
      </c>
      <c r="I23">
        <v>17</v>
      </c>
      <c r="J23">
        <f t="shared" si="0"/>
        <v>1.2368271182880055</v>
      </c>
      <c r="K23">
        <f t="shared" si="1"/>
        <v>0.95359858498274486</v>
      </c>
      <c r="L23">
        <f t="shared" si="2"/>
        <v>0.674871697239952</v>
      </c>
      <c r="M23">
        <f t="shared" si="3"/>
        <v>0.77991009369753217</v>
      </c>
      <c r="N23">
        <f t="shared" si="4"/>
        <v>0.65461429220884715</v>
      </c>
      <c r="O23">
        <f t="shared" si="5"/>
        <v>0.81704866958789057</v>
      </c>
      <c r="Q23">
        <v>17</v>
      </c>
      <c r="R23">
        <f t="shared" si="20"/>
        <v>6.0021940832903242E-2</v>
      </c>
      <c r="S23">
        <f t="shared" si="21"/>
        <v>6.3773312134959292E-2</v>
      </c>
      <c r="T23">
        <f t="shared" si="22"/>
        <v>3.0386107546657048E-2</v>
      </c>
      <c r="U23">
        <f t="shared" si="23"/>
        <v>2.9635833286245972E-2</v>
      </c>
      <c r="V23">
        <f t="shared" si="24"/>
        <v>2.363363920295547E-2</v>
      </c>
      <c r="W23">
        <f t="shared" si="25"/>
        <v>2.7009873374806093E-2</v>
      </c>
      <c r="X23" s="7">
        <v>17</v>
      </c>
      <c r="Y23">
        <f t="shared" si="7"/>
        <v>4.4140867890364222</v>
      </c>
      <c r="Z23">
        <f t="shared" si="8"/>
        <v>3.403764223953258</v>
      </c>
      <c r="AA23">
        <f t="shared" si="9"/>
        <v>2.4118927030483257</v>
      </c>
      <c r="AB23">
        <f t="shared" si="10"/>
        <v>2.7373910838423789</v>
      </c>
      <c r="AC23">
        <f t="shared" si="11"/>
        <v>2.3804156080321714</v>
      </c>
      <c r="AD23" s="4">
        <f t="shared" si="12"/>
        <v>2.9305906369723478</v>
      </c>
      <c r="AE23" s="7">
        <v>17</v>
      </c>
      <c r="AF23">
        <f t="shared" si="26"/>
        <v>0.21421106649858412</v>
      </c>
      <c r="AG23">
        <f t="shared" si="27"/>
        <v>0.22763175376555989</v>
      </c>
      <c r="AH23">
        <f t="shared" si="28"/>
        <v>0.10859550247188121</v>
      </c>
      <c r="AI23">
        <f t="shared" si="29"/>
        <v>0.10401822781315495</v>
      </c>
      <c r="AJ23">
        <f t="shared" si="30"/>
        <v>8.5940506192565547E-2</v>
      </c>
      <c r="AK23">
        <f t="shared" si="31"/>
        <v>9.6879029321399024E-2</v>
      </c>
      <c r="AO23" s="7">
        <v>17</v>
      </c>
      <c r="AP23">
        <f t="shared" si="14"/>
        <v>540.855842701092</v>
      </c>
      <c r="AQ23">
        <f t="shared" si="15"/>
        <v>417.06152499641706</v>
      </c>
      <c r="AR23">
        <f t="shared" si="16"/>
        <v>295.52800449050102</v>
      </c>
      <c r="AS23">
        <f t="shared" si="17"/>
        <v>335.340537697895</v>
      </c>
      <c r="AT23">
        <f t="shared" si="18"/>
        <v>291.67113180892403</v>
      </c>
      <c r="AU23" s="4">
        <f t="shared" si="19"/>
        <v>359.08380245455351</v>
      </c>
    </row>
    <row r="24" spans="1:47" x14ac:dyDescent="0.75">
      <c r="A24">
        <f>[3]BMP!S26</f>
        <v>18</v>
      </c>
      <c r="B24">
        <v>8.2272261868225102E-2</v>
      </c>
      <c r="C24">
        <v>6.5836566351090364E-2</v>
      </c>
      <c r="D24">
        <v>4.6352881651034773E-2</v>
      </c>
      <c r="E24">
        <v>5.2941227500271394E-2</v>
      </c>
      <c r="F24">
        <v>4.4453749929368715E-2</v>
      </c>
      <c r="G24">
        <v>5.5027927787040284E-2</v>
      </c>
      <c r="I24">
        <v>18</v>
      </c>
      <c r="J24">
        <f t="shared" si="0"/>
        <v>1.3163561898916016</v>
      </c>
      <c r="K24">
        <f t="shared" si="1"/>
        <v>1.0533850616174458</v>
      </c>
      <c r="L24">
        <f t="shared" si="2"/>
        <v>0.74164610641655637</v>
      </c>
      <c r="M24">
        <f t="shared" si="3"/>
        <v>0.84705964000434231</v>
      </c>
      <c r="N24">
        <f t="shared" si="4"/>
        <v>0.71125999886989943</v>
      </c>
      <c r="O24">
        <f t="shared" si="5"/>
        <v>0.88044684459264455</v>
      </c>
      <c r="Q24">
        <v>18</v>
      </c>
      <c r="R24">
        <f t="shared" si="20"/>
        <v>7.9529071603596124E-2</v>
      </c>
      <c r="S24">
        <f t="shared" si="21"/>
        <v>9.9786476634700971E-2</v>
      </c>
      <c r="T24">
        <f t="shared" si="22"/>
        <v>6.6774409176604377E-2</v>
      </c>
      <c r="U24">
        <f t="shared" si="23"/>
        <v>6.7149546306810137E-2</v>
      </c>
      <c r="V24">
        <f t="shared" si="24"/>
        <v>5.6645706661052286E-2</v>
      </c>
      <c r="W24">
        <f t="shared" si="25"/>
        <v>6.3398175004753976E-2</v>
      </c>
      <c r="X24" s="7">
        <v>18</v>
      </c>
      <c r="Y24">
        <f t="shared" si="7"/>
        <v>4.6979164521470436</v>
      </c>
      <c r="Z24">
        <f t="shared" si="8"/>
        <v>3.7599409680805458</v>
      </c>
      <c r="AA24">
        <f t="shared" si="9"/>
        <v>2.6505346714433236</v>
      </c>
      <c r="AB24">
        <f t="shared" si="10"/>
        <v>2.9730779544569947</v>
      </c>
      <c r="AC24">
        <f t="shared" si="11"/>
        <v>2.586399995890543</v>
      </c>
      <c r="AD24" s="4">
        <f t="shared" si="12"/>
        <v>3.1579872474628572</v>
      </c>
      <c r="AE24" s="7">
        <v>18</v>
      </c>
      <c r="AF24">
        <f t="shared" si="26"/>
        <v>0.28382966311062141</v>
      </c>
      <c r="AG24">
        <f t="shared" si="27"/>
        <v>0.35617674412728784</v>
      </c>
      <c r="AH24">
        <f t="shared" si="28"/>
        <v>0.23864196839499785</v>
      </c>
      <c r="AI24">
        <f t="shared" si="29"/>
        <v>0.2356868706146158</v>
      </c>
      <c r="AJ24">
        <f t="shared" si="30"/>
        <v>0.20598438785837159</v>
      </c>
      <c r="AK24">
        <f t="shared" si="31"/>
        <v>0.22739661049050941</v>
      </c>
      <c r="AO24" s="7">
        <v>18</v>
      </c>
      <c r="AP24">
        <f t="shared" si="14"/>
        <v>575.63334911681272</v>
      </c>
      <c r="AQ24">
        <f t="shared" si="15"/>
        <v>460.70368300154956</v>
      </c>
      <c r="AR24">
        <f t="shared" si="16"/>
        <v>324.76868531279621</v>
      </c>
      <c r="AS24">
        <f t="shared" si="17"/>
        <v>364.21305152565986</v>
      </c>
      <c r="AT24">
        <f t="shared" si="18"/>
        <v>316.9102956502694</v>
      </c>
      <c r="AU24" s="4">
        <f t="shared" si="19"/>
        <v>386.94659520699605</v>
      </c>
    </row>
    <row r="25" spans="1:47" x14ac:dyDescent="0.75">
      <c r="A25">
        <f>[3]BMP!S27</f>
        <v>19</v>
      </c>
      <c r="B25">
        <v>8.4523084649458971E-2</v>
      </c>
      <c r="C25">
        <v>6.9916182642076732E-2</v>
      </c>
      <c r="D25">
        <v>4.8322351584614405E-2</v>
      </c>
      <c r="E25">
        <v>5.4699682798110341E-2</v>
      </c>
      <c r="F25">
        <v>4.5883960238277718E-2</v>
      </c>
      <c r="G25">
        <v>5.6903613438068497E-2</v>
      </c>
      <c r="I25">
        <v>19</v>
      </c>
      <c r="J25">
        <f t="shared" si="0"/>
        <v>1.3523693543913435</v>
      </c>
      <c r="K25">
        <f t="shared" si="1"/>
        <v>1.1186589222732277</v>
      </c>
      <c r="L25">
        <f t="shared" si="2"/>
        <v>0.77315762535383048</v>
      </c>
      <c r="M25">
        <f t="shared" si="3"/>
        <v>0.87519492476976546</v>
      </c>
      <c r="N25">
        <f t="shared" si="4"/>
        <v>0.73414336381244349</v>
      </c>
      <c r="O25">
        <f t="shared" si="5"/>
        <v>0.91045781500909595</v>
      </c>
      <c r="Q25">
        <v>19</v>
      </c>
      <c r="R25">
        <f t="shared" si="20"/>
        <v>3.6013164499741901E-2</v>
      </c>
      <c r="S25">
        <f t="shared" si="21"/>
        <v>6.527386065578189E-2</v>
      </c>
      <c r="T25">
        <f t="shared" si="22"/>
        <v>3.1511518937274108E-2</v>
      </c>
      <c r="U25">
        <f t="shared" si="23"/>
        <v>2.8135284765423152E-2</v>
      </c>
      <c r="V25">
        <f t="shared" si="24"/>
        <v>2.288336494254406E-2</v>
      </c>
      <c r="W25">
        <f t="shared" si="25"/>
        <v>3.0010970416451399E-2</v>
      </c>
      <c r="X25" s="7">
        <v>19</v>
      </c>
      <c r="Y25">
        <f t="shared" si="7"/>
        <v>4.826443092046194</v>
      </c>
      <c r="Z25">
        <f t="shared" si="8"/>
        <v>3.9929287631111778</v>
      </c>
      <c r="AA25">
        <f t="shared" si="9"/>
        <v>2.7631522295623117</v>
      </c>
      <c r="AB25">
        <f t="shared" si="10"/>
        <v>3.0718294365580903</v>
      </c>
      <c r="AC25">
        <f t="shared" si="11"/>
        <v>2.6696122320452487</v>
      </c>
      <c r="AD25" s="4">
        <f t="shared" si="12"/>
        <v>3.2656306133755235</v>
      </c>
      <c r="AE25" s="7">
        <v>19</v>
      </c>
      <c r="AF25">
        <f t="shared" si="26"/>
        <v>0.12852663989915047</v>
      </c>
      <c r="AG25">
        <f t="shared" si="27"/>
        <v>0.23298779503063205</v>
      </c>
      <c r="AH25">
        <f t="shared" si="28"/>
        <v>0.1126175581189881</v>
      </c>
      <c r="AI25">
        <f t="shared" si="29"/>
        <v>9.8751482101095522E-2</v>
      </c>
      <c r="AJ25">
        <f t="shared" si="30"/>
        <v>8.3212236154705632E-2</v>
      </c>
      <c r="AK25">
        <f t="shared" si="31"/>
        <v>0.10764336591266632</v>
      </c>
      <c r="AO25" s="7">
        <v>19</v>
      </c>
      <c r="AP25">
        <f t="shared" si="14"/>
        <v>591.38165390883728</v>
      </c>
      <c r="AQ25">
        <f t="shared" si="15"/>
        <v>489.25156079438062</v>
      </c>
      <c r="AR25">
        <f t="shared" si="16"/>
        <v>338.56765828511539</v>
      </c>
      <c r="AS25">
        <f t="shared" si="17"/>
        <v>376.31047352053338</v>
      </c>
      <c r="AT25">
        <f t="shared" si="18"/>
        <v>327.10624925505118</v>
      </c>
      <c r="AU25" s="4">
        <f t="shared" si="19"/>
        <v>400.13608290045988</v>
      </c>
    </row>
    <row r="26" spans="1:47" x14ac:dyDescent="0.75">
      <c r="A26">
        <f>[3]BMP!S28</f>
        <v>20</v>
      </c>
      <c r="B26">
        <v>8.5109236415405284E-2</v>
      </c>
      <c r="C26">
        <v>7.162774579863998E-2</v>
      </c>
      <c r="D26">
        <v>4.879127299737146E-2</v>
      </c>
      <c r="E26">
        <v>5.4957589575126718E-2</v>
      </c>
      <c r="F26">
        <v>4.6001190591466991E-2</v>
      </c>
      <c r="G26">
        <v>5.7419426992101258E-2</v>
      </c>
      <c r="I26">
        <v>20</v>
      </c>
      <c r="J26">
        <f t="shared" si="0"/>
        <v>1.3617477826464846</v>
      </c>
      <c r="K26">
        <f t="shared" si="1"/>
        <v>1.1460439327782397</v>
      </c>
      <c r="L26">
        <f t="shared" si="2"/>
        <v>0.78066036795794336</v>
      </c>
      <c r="M26">
        <f t="shared" si="3"/>
        <v>0.87932143320202749</v>
      </c>
      <c r="N26">
        <f t="shared" si="4"/>
        <v>0.73601904946347185</v>
      </c>
      <c r="O26">
        <f t="shared" si="5"/>
        <v>0.91871083187362013</v>
      </c>
      <c r="Q26">
        <v>20</v>
      </c>
      <c r="R26">
        <f t="shared" si="20"/>
        <v>9.3784282551410136E-3</v>
      </c>
      <c r="S26">
        <f t="shared" si="21"/>
        <v>2.7385010505011964E-2</v>
      </c>
      <c r="T26">
        <f t="shared" si="22"/>
        <v>7.5027426041128775E-3</v>
      </c>
      <c r="U26">
        <f t="shared" si="23"/>
        <v>4.1265084322620327E-3</v>
      </c>
      <c r="V26">
        <f t="shared" si="24"/>
        <v>1.8756856510283582E-3</v>
      </c>
      <c r="W26">
        <f t="shared" si="25"/>
        <v>8.2530168645241764E-3</v>
      </c>
      <c r="X26" s="7">
        <v>20</v>
      </c>
      <c r="Y26">
        <f t="shared" si="7"/>
        <v>4.8599135711865973</v>
      </c>
      <c r="Z26">
        <f t="shared" si="8"/>
        <v>4.0906765161987417</v>
      </c>
      <c r="AA26">
        <f t="shared" si="9"/>
        <v>2.7899659338763567</v>
      </c>
      <c r="AB26">
        <f t="shared" si="10"/>
        <v>3.0863129872662509</v>
      </c>
      <c r="AC26">
        <f t="shared" si="11"/>
        <v>2.6764329071398976</v>
      </c>
      <c r="AD26" s="4">
        <f t="shared" si="12"/>
        <v>3.2952325390015069</v>
      </c>
      <c r="AE26" s="7">
        <v>20</v>
      </c>
      <c r="AF26">
        <f t="shared" si="26"/>
        <v>3.3470479140403242E-2</v>
      </c>
      <c r="AG26">
        <f t="shared" si="27"/>
        <v>9.7747753087563893E-2</v>
      </c>
      <c r="AH26">
        <f t="shared" si="28"/>
        <v>2.6813704314045061E-2</v>
      </c>
      <c r="AI26">
        <f t="shared" si="29"/>
        <v>1.4483550708160653E-2</v>
      </c>
      <c r="AJ26">
        <f t="shared" si="30"/>
        <v>6.8206750946488981E-3</v>
      </c>
      <c r="AK26">
        <f t="shared" si="31"/>
        <v>2.9601925625983405E-2</v>
      </c>
      <c r="AO26" s="7">
        <v>20</v>
      </c>
      <c r="AP26">
        <f t="shared" si="14"/>
        <v>595.48277494842694</v>
      </c>
      <c r="AQ26">
        <f t="shared" si="15"/>
        <v>501.22854400631547</v>
      </c>
      <c r="AR26">
        <f t="shared" si="16"/>
        <v>341.85312804042945</v>
      </c>
      <c r="AS26">
        <f t="shared" si="17"/>
        <v>378.08476207978151</v>
      </c>
      <c r="AT26">
        <f t="shared" si="18"/>
        <v>327.94198315708252</v>
      </c>
      <c r="AU26" s="4">
        <f t="shared" si="19"/>
        <v>403.76319201616246</v>
      </c>
    </row>
    <row r="27" spans="1:47" x14ac:dyDescent="0.75">
      <c r="A27">
        <f>[3]BMP!S29</f>
        <v>21</v>
      </c>
      <c r="B27">
        <v>8.96577741191487E-2</v>
      </c>
      <c r="C27">
        <v>7.6645204915140458E-2</v>
      </c>
      <c r="D27">
        <v>5.3292918559839177E-2</v>
      </c>
      <c r="E27">
        <v>5.7982132687409718E-2</v>
      </c>
      <c r="F27">
        <v>4.9564993328420598E-2</v>
      </c>
      <c r="G27">
        <v>6.3093376086461608E-2</v>
      </c>
      <c r="I27">
        <v>21</v>
      </c>
      <c r="J27">
        <f t="shared" si="0"/>
        <v>1.4345243859063792</v>
      </c>
      <c r="K27">
        <f t="shared" si="1"/>
        <v>1.2263232786422473</v>
      </c>
      <c r="L27">
        <f t="shared" si="2"/>
        <v>0.85268669695742683</v>
      </c>
      <c r="M27">
        <f t="shared" si="3"/>
        <v>0.92771412299855549</v>
      </c>
      <c r="N27">
        <f t="shared" si="4"/>
        <v>0.79303989325472957</v>
      </c>
      <c r="O27">
        <f t="shared" si="5"/>
        <v>1.0094940173833857</v>
      </c>
      <c r="Q27">
        <v>21</v>
      </c>
      <c r="R27">
        <f t="shared" si="20"/>
        <v>7.2776603259894657E-2</v>
      </c>
      <c r="S27">
        <f t="shared" si="21"/>
        <v>8.0279345864007645E-2</v>
      </c>
      <c r="T27">
        <f t="shared" si="22"/>
        <v>7.2026328999483469E-2</v>
      </c>
      <c r="U27">
        <f t="shared" si="23"/>
        <v>4.8392689796527999E-2</v>
      </c>
      <c r="V27">
        <f t="shared" si="24"/>
        <v>5.7020843791257714E-2</v>
      </c>
      <c r="W27">
        <f t="shared" si="25"/>
        <v>9.0783185509765607E-2</v>
      </c>
      <c r="X27" s="7">
        <v>21</v>
      </c>
      <c r="Y27">
        <f t="shared" si="7"/>
        <v>5.1196444893161281</v>
      </c>
      <c r="Z27">
        <f t="shared" si="8"/>
        <v>4.3772247238800945</v>
      </c>
      <c r="AA27">
        <f t="shared" si="9"/>
        <v>3.0473774952911863</v>
      </c>
      <c r="AB27">
        <f t="shared" si="10"/>
        <v>3.2561655364801356</v>
      </c>
      <c r="AC27">
        <f t="shared" si="11"/>
        <v>2.8837814300171982</v>
      </c>
      <c r="AD27" s="4">
        <f t="shared" si="12"/>
        <v>3.6208537208873235</v>
      </c>
      <c r="AE27" s="7">
        <v>21</v>
      </c>
      <c r="AF27">
        <f t="shared" si="26"/>
        <v>0.25973091812953086</v>
      </c>
      <c r="AG27">
        <f t="shared" si="27"/>
        <v>0.28654820768135281</v>
      </c>
      <c r="AH27">
        <f t="shared" si="28"/>
        <v>0.25741156141482957</v>
      </c>
      <c r="AI27">
        <f t="shared" si="29"/>
        <v>0.16985254921388471</v>
      </c>
      <c r="AJ27">
        <f t="shared" si="30"/>
        <v>0.20734852287730066</v>
      </c>
      <c r="AK27">
        <f t="shared" si="31"/>
        <v>0.32562118188581657</v>
      </c>
      <c r="AO27" s="7">
        <v>21</v>
      </c>
      <c r="AP27">
        <f t="shared" si="14"/>
        <v>627.3074742156432</v>
      </c>
      <c r="AQ27">
        <f t="shared" si="15"/>
        <v>536.33915232623417</v>
      </c>
      <c r="AR27">
        <f t="shared" si="16"/>
        <v>373.39363769144455</v>
      </c>
      <c r="AS27">
        <f t="shared" si="17"/>
        <v>398.89232791096401</v>
      </c>
      <c r="AT27">
        <f t="shared" si="18"/>
        <v>353.34829377883409</v>
      </c>
      <c r="AU27" s="4">
        <f t="shared" si="19"/>
        <v>443.66139228889062</v>
      </c>
    </row>
    <row r="28" spans="1:47" x14ac:dyDescent="0.75">
      <c r="A28">
        <f>[3]BMP!S30</f>
        <v>22</v>
      </c>
      <c r="B28">
        <v>9.2002381182933982E-2</v>
      </c>
      <c r="C28">
        <v>8.030279193464547E-2</v>
      </c>
      <c r="D28">
        <v>5.6247123460208617E-2</v>
      </c>
      <c r="E28">
        <v>5.8896529442285968E-2</v>
      </c>
      <c r="F28">
        <v>5.1300002555621699E-2</v>
      </c>
      <c r="G28">
        <v>6.6680624894053062E-2</v>
      </c>
      <c r="I28">
        <v>22</v>
      </c>
      <c r="J28">
        <f t="shared" si="0"/>
        <v>1.4720380989269437</v>
      </c>
      <c r="K28">
        <f t="shared" si="1"/>
        <v>1.2848446709543275</v>
      </c>
      <c r="L28">
        <f t="shared" si="2"/>
        <v>0.89995397536333788</v>
      </c>
      <c r="M28">
        <f t="shared" si="3"/>
        <v>0.94234447107657549</v>
      </c>
      <c r="N28">
        <f t="shared" si="4"/>
        <v>0.82080004088994718</v>
      </c>
      <c r="O28">
        <f t="shared" si="5"/>
        <v>1.066889998304849</v>
      </c>
      <c r="Q28">
        <v>22</v>
      </c>
      <c r="R28">
        <f t="shared" si="20"/>
        <v>3.7513713020564499E-2</v>
      </c>
      <c r="S28">
        <f t="shared" si="21"/>
        <v>5.85213923120802E-2</v>
      </c>
      <c r="T28">
        <f t="shared" si="22"/>
        <v>4.7267278405911051E-2</v>
      </c>
      <c r="U28">
        <f t="shared" si="23"/>
        <v>1.4630348078019995E-2</v>
      </c>
      <c r="V28">
        <f t="shared" si="24"/>
        <v>2.7760147635217614E-2</v>
      </c>
      <c r="W28">
        <f t="shared" si="25"/>
        <v>5.7395980921463252E-2</v>
      </c>
      <c r="X28" s="7">
        <v>22</v>
      </c>
      <c r="Y28">
        <f t="shared" si="7"/>
        <v>5.2535264058777429</v>
      </c>
      <c r="Z28">
        <f t="shared" si="8"/>
        <v>4.5861103332179018</v>
      </c>
      <c r="AA28">
        <f t="shared" si="9"/>
        <v>3.2163038324696682</v>
      </c>
      <c r="AB28">
        <f t="shared" si="10"/>
        <v>3.3075163071727056</v>
      </c>
      <c r="AC28">
        <f t="shared" si="11"/>
        <v>2.9847274214179893</v>
      </c>
      <c r="AD28" s="4">
        <f t="shared" si="12"/>
        <v>3.8267216581952979</v>
      </c>
      <c r="AE28" s="7">
        <v>22</v>
      </c>
      <c r="AF28">
        <f t="shared" si="26"/>
        <v>0.13388191656161474</v>
      </c>
      <c r="AG28">
        <f t="shared" si="27"/>
        <v>0.20888560933780731</v>
      </c>
      <c r="AH28">
        <f t="shared" si="28"/>
        <v>0.16892633717848193</v>
      </c>
      <c r="AI28">
        <f t="shared" si="29"/>
        <v>5.1350770692569991E-2</v>
      </c>
      <c r="AJ28">
        <f t="shared" si="30"/>
        <v>0.10094599140079108</v>
      </c>
      <c r="AK28">
        <f t="shared" si="31"/>
        <v>0.20586793730797437</v>
      </c>
      <c r="AO28" s="7">
        <v>22</v>
      </c>
      <c r="AP28">
        <f t="shared" si="14"/>
        <v>643.71195837400205</v>
      </c>
      <c r="AQ28">
        <f t="shared" si="15"/>
        <v>561.9338013818757</v>
      </c>
      <c r="AR28">
        <f t="shared" si="16"/>
        <v>394.09209714992323</v>
      </c>
      <c r="AS28">
        <f t="shared" si="17"/>
        <v>405.18298734829824</v>
      </c>
      <c r="AT28">
        <f t="shared" si="18"/>
        <v>365.71715552889731</v>
      </c>
      <c r="AU28" s="4">
        <f t="shared" si="19"/>
        <v>468.88628750264019</v>
      </c>
    </row>
    <row r="29" spans="1:47" x14ac:dyDescent="0.75">
      <c r="A29">
        <f>[3]BMP!S31</f>
        <v>23</v>
      </c>
      <c r="B29">
        <v>9.4018743257789306E-2</v>
      </c>
      <c r="C29">
        <v>8.3374227188204184E-2</v>
      </c>
      <c r="D29">
        <v>5.9529573349507987E-2</v>
      </c>
      <c r="E29">
        <v>5.9881264409075791E-2</v>
      </c>
      <c r="F29">
        <v>5.3011565712184947E-2</v>
      </c>
      <c r="G29">
        <v>7.0502334408023046E-2</v>
      </c>
      <c r="I29">
        <v>23</v>
      </c>
      <c r="J29">
        <f t="shared" si="0"/>
        <v>1.5042998921246289</v>
      </c>
      <c r="K29">
        <f t="shared" si="1"/>
        <v>1.3339876350112669</v>
      </c>
      <c r="L29">
        <f t="shared" si="2"/>
        <v>0.9524731735921278</v>
      </c>
      <c r="M29">
        <f t="shared" si="3"/>
        <v>0.95810023054521265</v>
      </c>
      <c r="N29">
        <f t="shared" si="4"/>
        <v>0.84818505139495914</v>
      </c>
      <c r="O29">
        <f t="shared" si="5"/>
        <v>1.1280373505283687</v>
      </c>
      <c r="Q29">
        <v>23</v>
      </c>
      <c r="R29">
        <f t="shared" si="20"/>
        <v>3.2261793197685185E-2</v>
      </c>
      <c r="S29">
        <f t="shared" si="21"/>
        <v>4.9142964056939409E-2</v>
      </c>
      <c r="T29">
        <f t="shared" si="22"/>
        <v>5.2519198228789921E-2</v>
      </c>
      <c r="U29">
        <f t="shared" si="23"/>
        <v>1.5755759468637165E-2</v>
      </c>
      <c r="V29">
        <f t="shared" si="24"/>
        <v>2.7385010505011964E-2</v>
      </c>
      <c r="W29">
        <f t="shared" si="25"/>
        <v>6.1147352223519746E-2</v>
      </c>
      <c r="X29" s="7">
        <v>23</v>
      </c>
      <c r="Y29">
        <f t="shared" si="7"/>
        <v>5.3686648541207314</v>
      </c>
      <c r="Z29">
        <f t="shared" si="8"/>
        <v>4.7615206846490103</v>
      </c>
      <c r="AA29">
        <f t="shared" si="9"/>
        <v>3.403999762667981</v>
      </c>
      <c r="AB29">
        <f t="shared" si="10"/>
        <v>3.3628171371493196</v>
      </c>
      <c r="AC29">
        <f t="shared" si="11"/>
        <v>3.0843092777998513</v>
      </c>
      <c r="AD29" s="4">
        <f t="shared" si="12"/>
        <v>4.0460450162423554</v>
      </c>
      <c r="AE29" s="7">
        <v>23</v>
      </c>
      <c r="AF29">
        <f t="shared" si="26"/>
        <v>0.11513844824298847</v>
      </c>
      <c r="AG29">
        <f t="shared" si="27"/>
        <v>0.1754103514311085</v>
      </c>
      <c r="AH29">
        <f t="shared" si="28"/>
        <v>0.18769593019831277</v>
      </c>
      <c r="AI29">
        <f t="shared" si="29"/>
        <v>5.5300829976614008E-2</v>
      </c>
      <c r="AJ29">
        <f t="shared" si="30"/>
        <v>9.9581856381862011E-2</v>
      </c>
      <c r="AK29">
        <f t="shared" si="31"/>
        <v>0.21932335804705749</v>
      </c>
      <c r="AO29" s="7">
        <v>23</v>
      </c>
      <c r="AP29">
        <f t="shared" si="14"/>
        <v>657.81981475019063</v>
      </c>
      <c r="AQ29">
        <f t="shared" si="15"/>
        <v>583.42674385808766</v>
      </c>
      <c r="AR29">
        <f t="shared" si="16"/>
        <v>417.09038543712171</v>
      </c>
      <c r="AS29">
        <f t="shared" si="17"/>
        <v>411.95754366542752</v>
      </c>
      <c r="AT29">
        <f t="shared" si="18"/>
        <v>377.91887049855433</v>
      </c>
      <c r="AU29" s="4">
        <f t="shared" si="19"/>
        <v>495.75986867807279</v>
      </c>
    </row>
    <row r="30" spans="1:47" x14ac:dyDescent="0.75">
      <c r="A30">
        <f>[3]BMP!S32</f>
        <v>24</v>
      </c>
      <c r="B30">
        <v>9.483935573011415E-2</v>
      </c>
      <c r="C30">
        <v>8.428862394308044E-2</v>
      </c>
      <c r="D30">
        <v>6.2061748978396086E-2</v>
      </c>
      <c r="E30">
        <v>6.0186063327367874E-2</v>
      </c>
      <c r="F30">
        <v>5.3972854608336909E-2</v>
      </c>
      <c r="G30">
        <v>7.3292416813927522E-2</v>
      </c>
      <c r="H30">
        <f>C30-C29</f>
        <v>9.143967548762566E-4</v>
      </c>
      <c r="I30">
        <v>24</v>
      </c>
      <c r="J30">
        <f t="shared" si="0"/>
        <v>1.5174296916818264</v>
      </c>
      <c r="K30">
        <f t="shared" si="1"/>
        <v>1.348617983089287</v>
      </c>
      <c r="L30">
        <f t="shared" si="2"/>
        <v>0.99298798365433738</v>
      </c>
      <c r="M30">
        <f t="shared" si="3"/>
        <v>0.96297701323788598</v>
      </c>
      <c r="N30">
        <f t="shared" si="4"/>
        <v>0.86356567373339055</v>
      </c>
      <c r="O30">
        <f t="shared" si="5"/>
        <v>1.1726786690228403</v>
      </c>
      <c r="Q30">
        <v>24</v>
      </c>
      <c r="R30">
        <f t="shared" si="20"/>
        <v>1.3129799557197508E-2</v>
      </c>
      <c r="S30">
        <f t="shared" si="21"/>
        <v>1.4630348078020106E-2</v>
      </c>
      <c r="T30">
        <f t="shared" si="22"/>
        <v>4.0514810062209583E-2</v>
      </c>
      <c r="U30">
        <f t="shared" si="23"/>
        <v>4.8767826926733315E-3</v>
      </c>
      <c r="V30">
        <f t="shared" si="24"/>
        <v>1.5380622338431404E-2</v>
      </c>
      <c r="W30">
        <f t="shared" si="25"/>
        <v>4.4641318494471616E-2</v>
      </c>
      <c r="X30" s="7">
        <v>24</v>
      </c>
      <c r="Y30">
        <f t="shared" si="7"/>
        <v>5.4155235249172957</v>
      </c>
      <c r="Z30">
        <f t="shared" si="8"/>
        <v>4.8137420869834626</v>
      </c>
      <c r="AA30">
        <f t="shared" si="9"/>
        <v>3.5487937659638233</v>
      </c>
      <c r="AB30">
        <f t="shared" si="10"/>
        <v>3.3799340607135093</v>
      </c>
      <c r="AC30">
        <f t="shared" si="11"/>
        <v>3.1402388135759653</v>
      </c>
      <c r="AD30" s="4">
        <f t="shared" si="12"/>
        <v>4.2061645230374474</v>
      </c>
      <c r="AE30" s="7">
        <v>24</v>
      </c>
      <c r="AF30">
        <f t="shared" si="26"/>
        <v>4.6858670796564361E-2</v>
      </c>
      <c r="AG30">
        <f t="shared" si="27"/>
        <v>5.2221402334452272E-2</v>
      </c>
      <c r="AH30">
        <f t="shared" si="28"/>
        <v>0.14479400329584236</v>
      </c>
      <c r="AI30">
        <f t="shared" si="29"/>
        <v>1.7116923564189701E-2</v>
      </c>
      <c r="AJ30">
        <f t="shared" si="30"/>
        <v>5.5929535776114037E-2</v>
      </c>
      <c r="AK30">
        <f t="shared" si="31"/>
        <v>0.16011950679509201</v>
      </c>
      <c r="AO30" s="7">
        <v>24</v>
      </c>
      <c r="AP30">
        <f t="shared" si="14"/>
        <v>663.56138420561626</v>
      </c>
      <c r="AQ30">
        <f t="shared" si="15"/>
        <v>589.82540612199807</v>
      </c>
      <c r="AR30">
        <f t="shared" si="16"/>
        <v>434.83192211581775</v>
      </c>
      <c r="AS30">
        <f t="shared" si="17"/>
        <v>414.05443014453891</v>
      </c>
      <c r="AT30">
        <f t="shared" si="18"/>
        <v>384.77188849521104</v>
      </c>
      <c r="AU30" s="4">
        <f t="shared" si="19"/>
        <v>515.37923162210029</v>
      </c>
    </row>
    <row r="31" spans="1:47" x14ac:dyDescent="0.75">
      <c r="A31">
        <f>[3]BMP!S33</f>
        <v>25</v>
      </c>
      <c r="B31">
        <v>9.8403158467067764E-2</v>
      </c>
      <c r="C31">
        <v>8.6680123148141414E-2</v>
      </c>
      <c r="D31">
        <v>6.9353476946768272E-2</v>
      </c>
      <c r="E31">
        <v>6.4969061737489814E-2</v>
      </c>
      <c r="F31">
        <v>5.8310377676339654E-2</v>
      </c>
      <c r="G31">
        <v>7.5053066195056806E-2</v>
      </c>
      <c r="H31">
        <f>C31-C30</f>
        <v>2.3914992050609735E-3</v>
      </c>
      <c r="I31">
        <v>25</v>
      </c>
      <c r="J31">
        <f t="shared" si="0"/>
        <v>1.5744505354730842</v>
      </c>
      <c r="K31">
        <f t="shared" si="1"/>
        <v>1.3868819703702626</v>
      </c>
      <c r="L31">
        <f t="shared" si="2"/>
        <v>1.1096556311482924</v>
      </c>
      <c r="M31">
        <f t="shared" si="3"/>
        <v>1.039504987799837</v>
      </c>
      <c r="N31">
        <f t="shared" si="4"/>
        <v>0.93296604282143447</v>
      </c>
      <c r="O31">
        <f t="shared" si="5"/>
        <v>1.2008490591209089</v>
      </c>
      <c r="Q31">
        <v>25</v>
      </c>
      <c r="R31">
        <f t="shared" si="20"/>
        <v>5.7020843791257825E-2</v>
      </c>
      <c r="S31">
        <f t="shared" si="21"/>
        <v>3.8263987280975575E-2</v>
      </c>
      <c r="T31">
        <f t="shared" si="22"/>
        <v>0.11666764749395497</v>
      </c>
      <c r="U31">
        <f t="shared" si="23"/>
        <v>7.652797456195104E-2</v>
      </c>
      <c r="V31">
        <f t="shared" si="24"/>
        <v>6.9400369088043923E-2</v>
      </c>
      <c r="W31">
        <f t="shared" si="25"/>
        <v>2.8170390098068543E-2</v>
      </c>
      <c r="X31" s="7">
        <v>25</v>
      </c>
      <c r="Y31">
        <f t="shared" si="7"/>
        <v>5.6190240380909504</v>
      </c>
      <c r="Z31">
        <f t="shared" si="8"/>
        <v>4.9503211392427993</v>
      </c>
      <c r="AA31">
        <f t="shared" si="9"/>
        <v>3.9657468680472188</v>
      </c>
      <c r="AB31">
        <f t="shared" si="10"/>
        <v>3.64853809202849</v>
      </c>
      <c r="AC31">
        <f t="shared" si="11"/>
        <v>3.392603792077943</v>
      </c>
      <c r="AD31" s="4">
        <f t="shared" si="12"/>
        <v>4.3072060944078512</v>
      </c>
      <c r="AE31" s="7">
        <v>25</v>
      </c>
      <c r="AF31">
        <f t="shared" si="26"/>
        <v>0.2035005131736547</v>
      </c>
      <c r="AG31">
        <f t="shared" si="27"/>
        <v>0.13657905225933664</v>
      </c>
      <c r="AH31">
        <f t="shared" si="28"/>
        <v>0.41695310208339542</v>
      </c>
      <c r="AI31">
        <f t="shared" si="29"/>
        <v>0.26860403131498067</v>
      </c>
      <c r="AJ31">
        <f t="shared" si="30"/>
        <v>0.2523649785019777</v>
      </c>
      <c r="AK31">
        <f t="shared" si="31"/>
        <v>0.10104157137040382</v>
      </c>
      <c r="AO31" s="7">
        <v>25</v>
      </c>
      <c r="AP31">
        <f t="shared" si="14"/>
        <v>688.49620012632181</v>
      </c>
      <c r="AQ31">
        <f t="shared" si="15"/>
        <v>606.56036896607145</v>
      </c>
      <c r="AR31">
        <f t="shared" si="16"/>
        <v>485.92097681095163</v>
      </c>
      <c r="AS31">
        <f t="shared" si="17"/>
        <v>446.95941797059493</v>
      </c>
      <c r="AT31">
        <f t="shared" si="18"/>
        <v>415.69404287036912</v>
      </c>
      <c r="AU31" s="4">
        <f t="shared" si="19"/>
        <v>527.75980473795244</v>
      </c>
    </row>
    <row r="32" spans="1:47" x14ac:dyDescent="0.75">
      <c r="A32">
        <f>[3]BMP!S34</f>
        <v>26</v>
      </c>
      <c r="B32">
        <v>9.9927153058528201E-2</v>
      </c>
      <c r="C32">
        <v>8.7406951337914846E-2</v>
      </c>
      <c r="D32">
        <v>7.3784784297322437E-2</v>
      </c>
      <c r="E32">
        <v>6.8251511626789191E-2</v>
      </c>
      <c r="F32">
        <v>6.1053567940968417E-2</v>
      </c>
      <c r="G32">
        <v>7.75547117575245E-2</v>
      </c>
      <c r="H32">
        <f>C32-C31</f>
        <v>7.2682818977343189E-4</v>
      </c>
      <c r="I32">
        <v>26</v>
      </c>
      <c r="J32">
        <f t="shared" si="0"/>
        <v>1.5988344489364512</v>
      </c>
      <c r="K32">
        <f t="shared" si="1"/>
        <v>1.3985112214066375</v>
      </c>
      <c r="L32">
        <f t="shared" si="2"/>
        <v>1.180556548757159</v>
      </c>
      <c r="M32">
        <f t="shared" si="3"/>
        <v>1.0920241860286271</v>
      </c>
      <c r="N32">
        <f t="shared" si="4"/>
        <v>0.97685708705549468</v>
      </c>
      <c r="O32">
        <f t="shared" si="5"/>
        <v>1.240875388120392</v>
      </c>
      <c r="Q32">
        <v>26</v>
      </c>
      <c r="R32">
        <f t="shared" si="20"/>
        <v>2.4383913463366991E-2</v>
      </c>
      <c r="S32">
        <f t="shared" si="21"/>
        <v>1.162925103637491E-2</v>
      </c>
      <c r="T32">
        <f t="shared" si="22"/>
        <v>7.0900917608866632E-2</v>
      </c>
      <c r="U32">
        <f t="shared" si="23"/>
        <v>5.2519198228790032E-2</v>
      </c>
      <c r="V32">
        <f t="shared" si="24"/>
        <v>4.3891044234060206E-2</v>
      </c>
      <c r="W32">
        <f t="shared" si="25"/>
        <v>4.0026328999483107E-2</v>
      </c>
      <c r="X32" s="7">
        <v>26</v>
      </c>
      <c r="Y32">
        <f t="shared" si="7"/>
        <v>5.7060472838559999</v>
      </c>
      <c r="Z32">
        <f t="shared" si="8"/>
        <v>4.9918304590471063</v>
      </c>
      <c r="AA32">
        <f t="shared" si="9"/>
        <v>4.2191363738149423</v>
      </c>
      <c r="AB32">
        <f t="shared" si="10"/>
        <v>3.8328741919505354</v>
      </c>
      <c r="AC32">
        <f t="shared" si="11"/>
        <v>3.5522075892927076</v>
      </c>
      <c r="AD32" s="4">
        <f t="shared" si="12"/>
        <v>4.450772554233831</v>
      </c>
      <c r="AE32" s="7">
        <v>26</v>
      </c>
      <c r="AF32">
        <f t="shared" si="26"/>
        <v>8.7023245765049495E-2</v>
      </c>
      <c r="AG32">
        <f t="shared" si="27"/>
        <v>4.1509319804307054E-2</v>
      </c>
      <c r="AH32">
        <f t="shared" si="28"/>
        <v>0.25338950576772357</v>
      </c>
      <c r="AI32">
        <f t="shared" si="29"/>
        <v>0.18433609992204536</v>
      </c>
      <c r="AJ32">
        <f t="shared" si="30"/>
        <v>0.15960379721476459</v>
      </c>
      <c r="AK32">
        <f t="shared" si="31"/>
        <v>0.14356645982597982</v>
      </c>
      <c r="AO32" s="7">
        <v>26</v>
      </c>
      <c r="AP32">
        <f t="shared" si="14"/>
        <v>699.15911482925515</v>
      </c>
      <c r="AQ32">
        <f t="shared" si="15"/>
        <v>611.64648512456438</v>
      </c>
      <c r="AR32">
        <f t="shared" si="16"/>
        <v>516.96866599866962</v>
      </c>
      <c r="AS32">
        <f t="shared" si="17"/>
        <v>469.54127236102556</v>
      </c>
      <c r="AT32">
        <f t="shared" si="18"/>
        <v>435.25021617790156</v>
      </c>
      <c r="AU32" s="4">
        <f t="shared" si="19"/>
        <v>545.35093113031382</v>
      </c>
    </row>
    <row r="33" spans="1:47" x14ac:dyDescent="0.75">
      <c r="A33">
        <f>[3]BMP!S35</f>
        <v>27</v>
      </c>
      <c r="B33">
        <v>0.10102911837850728</v>
      </c>
      <c r="C33">
        <v>8.7453843479190552E-2</v>
      </c>
      <c r="D33">
        <v>7.6832773480243283E-2</v>
      </c>
      <c r="E33">
        <v>7.1487069374812862E-2</v>
      </c>
      <c r="F33">
        <v>6.4031218911975704E-2</v>
      </c>
      <c r="G33">
        <v>7.9141960565115896E-2</v>
      </c>
      <c r="I33">
        <v>27</v>
      </c>
      <c r="J33">
        <f t="shared" si="0"/>
        <v>1.6164658940561165</v>
      </c>
      <c r="K33">
        <f t="shared" si="1"/>
        <v>1.3992614956670488</v>
      </c>
      <c r="L33">
        <f t="shared" si="2"/>
        <v>1.2293243756838925</v>
      </c>
      <c r="M33">
        <f t="shared" si="3"/>
        <v>1.1437931099970058</v>
      </c>
      <c r="N33">
        <f t="shared" si="4"/>
        <v>1.0244995025916113</v>
      </c>
      <c r="O33">
        <f t="shared" si="5"/>
        <v>1.2662713690418543</v>
      </c>
      <c r="Q33">
        <v>27</v>
      </c>
      <c r="R33">
        <f t="shared" si="20"/>
        <v>1.7631445119665301E-2</v>
      </c>
      <c r="S33">
        <f t="shared" si="21"/>
        <v>7.5027426041129885E-4</v>
      </c>
      <c r="T33">
        <f t="shared" si="22"/>
        <v>4.8767826926733537E-2</v>
      </c>
      <c r="U33">
        <f t="shared" si="23"/>
        <v>5.1768923968378733E-2</v>
      </c>
      <c r="V33">
        <f t="shared" si="24"/>
        <v>4.7642415536116589E-2</v>
      </c>
      <c r="W33">
        <f t="shared" si="25"/>
        <v>2.5395980921462336E-2</v>
      </c>
      <c r="X33" s="7">
        <v>27</v>
      </c>
      <c r="Y33">
        <f t="shared" si="7"/>
        <v>5.7689717846399589</v>
      </c>
      <c r="Z33">
        <f t="shared" si="8"/>
        <v>4.9945084796796424</v>
      </c>
      <c r="AA33">
        <f t="shared" si="9"/>
        <v>4.393425451856233</v>
      </c>
      <c r="AB33">
        <f t="shared" si="10"/>
        <v>4.0145769190165517</v>
      </c>
      <c r="AC33">
        <f t="shared" si="11"/>
        <v>3.7254527366967678</v>
      </c>
      <c r="AD33" s="4">
        <f t="shared" si="12"/>
        <v>4.5418628731773829</v>
      </c>
      <c r="AE33" s="7">
        <v>27</v>
      </c>
      <c r="AF33">
        <f t="shared" si="26"/>
        <v>6.2924500783958948E-2</v>
      </c>
      <c r="AG33">
        <f t="shared" si="27"/>
        <v>2.6780206325360822E-3</v>
      </c>
      <c r="AH33">
        <f t="shared" si="28"/>
        <v>0.17428907804129068</v>
      </c>
      <c r="AI33">
        <f t="shared" si="29"/>
        <v>0.18170272706601631</v>
      </c>
      <c r="AJ33">
        <f t="shared" si="30"/>
        <v>0.17324514740406016</v>
      </c>
      <c r="AK33">
        <f t="shared" si="31"/>
        <v>9.1090318943551907E-2</v>
      </c>
      <c r="AO33" s="7">
        <v>27</v>
      </c>
      <c r="AP33">
        <f t="shared" si="14"/>
        <v>706.86922238368379</v>
      </c>
      <c r="AQ33">
        <f t="shared" si="15"/>
        <v>611.97462165091872</v>
      </c>
      <c r="AR33">
        <f t="shared" si="16"/>
        <v>538.32421940821109</v>
      </c>
      <c r="AS33">
        <f t="shared" si="17"/>
        <v>491.80052883159289</v>
      </c>
      <c r="AT33">
        <f t="shared" si="18"/>
        <v>456.47785728949657</v>
      </c>
      <c r="AU33" s="4">
        <f t="shared" si="19"/>
        <v>556.51218227211143</v>
      </c>
    </row>
    <row r="34" spans="1:47" x14ac:dyDescent="0.75">
      <c r="A34">
        <f>[3]BMP!S36</f>
        <v>28</v>
      </c>
      <c r="B34">
        <f>B33+H30</f>
        <v>0.10194351513338354</v>
      </c>
      <c r="C34">
        <f>C33+$H$30</f>
        <v>8.8368240234066808E-2</v>
      </c>
      <c r="D34">
        <f t="shared" ref="D34:G34" si="32">D33+$H$30</f>
        <v>7.7747170235119539E-2</v>
      </c>
      <c r="E34">
        <f t="shared" si="32"/>
        <v>7.2401466129689118E-2</v>
      </c>
      <c r="F34">
        <f t="shared" si="32"/>
        <v>6.4945615666851961E-2</v>
      </c>
      <c r="G34">
        <f t="shared" si="32"/>
        <v>8.0056357319992152E-2</v>
      </c>
      <c r="I34">
        <v>28</v>
      </c>
      <c r="J34">
        <f t="shared" si="0"/>
        <v>1.6310962421341366</v>
      </c>
      <c r="K34">
        <f t="shared" si="1"/>
        <v>1.4138918437450689</v>
      </c>
      <c r="L34">
        <f t="shared" si="2"/>
        <v>1.2439547237619126</v>
      </c>
      <c r="M34">
        <f t="shared" si="3"/>
        <v>1.1584234580750259</v>
      </c>
      <c r="N34">
        <f t="shared" si="4"/>
        <v>1.0391298506696314</v>
      </c>
      <c r="O34">
        <f t="shared" si="5"/>
        <v>1.2809017171198744</v>
      </c>
      <c r="Q34">
        <v>28</v>
      </c>
      <c r="R34">
        <f t="shared" si="20"/>
        <v>1.4630348078020106E-2</v>
      </c>
      <c r="S34">
        <f t="shared" si="21"/>
        <v>1.4630348078020106E-2</v>
      </c>
      <c r="T34">
        <f t="shared" si="22"/>
        <v>1.4630348078020106E-2</v>
      </c>
      <c r="U34">
        <f t="shared" si="23"/>
        <v>1.4630348078020106E-2</v>
      </c>
      <c r="V34">
        <f t="shared" si="24"/>
        <v>1.4630348078020106E-2</v>
      </c>
      <c r="W34">
        <f t="shared" si="25"/>
        <v>1.4630348078020106E-2</v>
      </c>
      <c r="X34" s="7">
        <v>28</v>
      </c>
      <c r="Y34">
        <f t="shared" si="7"/>
        <v>5.8211857320989884</v>
      </c>
      <c r="Z34">
        <f t="shared" si="8"/>
        <v>5.0467298820140947</v>
      </c>
      <c r="AA34">
        <f t="shared" si="9"/>
        <v>4.4457121752686204</v>
      </c>
      <c r="AB34">
        <f t="shared" si="10"/>
        <v>4.0659276897091221</v>
      </c>
      <c r="AC34">
        <f t="shared" si="11"/>
        <v>3.7786540024350228</v>
      </c>
      <c r="AD34" s="4">
        <f t="shared" si="12"/>
        <v>4.5943390140598082</v>
      </c>
      <c r="AE34" s="7">
        <v>28</v>
      </c>
      <c r="AF34">
        <f t="shared" si="26"/>
        <v>5.2213947459029519E-2</v>
      </c>
      <c r="AG34">
        <f t="shared" si="27"/>
        <v>5.2221402334452272E-2</v>
      </c>
      <c r="AH34">
        <f t="shared" si="28"/>
        <v>5.2286723412387381E-2</v>
      </c>
      <c r="AI34">
        <f t="shared" si="29"/>
        <v>5.1350770692570435E-2</v>
      </c>
      <c r="AJ34">
        <f t="shared" si="30"/>
        <v>5.320126573825501E-2</v>
      </c>
      <c r="AK34">
        <f t="shared" si="31"/>
        <v>5.2476140882425248E-2</v>
      </c>
      <c r="AO34" s="7">
        <v>28</v>
      </c>
      <c r="AP34">
        <f t="shared" si="14"/>
        <v>713.26697120544384</v>
      </c>
      <c r="AQ34">
        <f t="shared" si="15"/>
        <v>618.37328391482913</v>
      </c>
      <c r="AR34">
        <f t="shared" si="16"/>
        <v>544.7308854310736</v>
      </c>
      <c r="AS34">
        <f t="shared" si="17"/>
        <v>498.09118826892711</v>
      </c>
      <c r="AT34">
        <f t="shared" si="18"/>
        <v>462.99658172534072</v>
      </c>
      <c r="AU34" s="4">
        <f t="shared" si="19"/>
        <v>562.94205752267499</v>
      </c>
    </row>
    <row r="35" spans="1:47" x14ac:dyDescent="0.75">
      <c r="A35">
        <f>[3]BMP!S37</f>
        <v>29</v>
      </c>
      <c r="B35">
        <f>B34+H32</f>
        <v>0.10267034332315697</v>
      </c>
      <c r="C35">
        <f>C34+$H$32</f>
        <v>8.909506842384024E-2</v>
      </c>
      <c r="D35">
        <f>D34+$H$32</f>
        <v>7.8473998424892971E-2</v>
      </c>
      <c r="E35">
        <f t="shared" ref="E35:G36" si="33">E34+$H$32</f>
        <v>7.312829431946255E-2</v>
      </c>
      <c r="F35">
        <f t="shared" si="33"/>
        <v>6.5672443856625393E-2</v>
      </c>
      <c r="G35">
        <f t="shared" si="33"/>
        <v>8.0783185509765584E-2</v>
      </c>
      <c r="I35">
        <v>29</v>
      </c>
      <c r="J35">
        <f t="shared" si="0"/>
        <v>1.6427254931705115</v>
      </c>
      <c r="K35">
        <f t="shared" si="1"/>
        <v>1.4255210947814438</v>
      </c>
      <c r="L35">
        <f t="shared" si="2"/>
        <v>1.2555839747982875</v>
      </c>
      <c r="M35">
        <f t="shared" si="3"/>
        <v>1.1700527091114008</v>
      </c>
      <c r="N35">
        <f t="shared" si="4"/>
        <v>1.0507591017060063</v>
      </c>
      <c r="O35">
        <f t="shared" si="5"/>
        <v>1.2925309681562493</v>
      </c>
      <c r="Q35">
        <v>29</v>
      </c>
      <c r="R35">
        <f t="shared" si="20"/>
        <v>1.162925103637491E-2</v>
      </c>
      <c r="S35">
        <f t="shared" si="21"/>
        <v>1.162925103637491E-2</v>
      </c>
      <c r="T35">
        <f t="shared" si="22"/>
        <v>1.162925103637491E-2</v>
      </c>
      <c r="U35">
        <f t="shared" si="23"/>
        <v>1.162925103637491E-2</v>
      </c>
      <c r="V35">
        <f t="shared" si="24"/>
        <v>1.162925103637491E-2</v>
      </c>
      <c r="W35">
        <f t="shared" si="25"/>
        <v>1.162925103637491E-2</v>
      </c>
      <c r="X35" s="7">
        <v>29</v>
      </c>
      <c r="Y35">
        <f t="shared" si="7"/>
        <v>5.8626891262330885</v>
      </c>
      <c r="Z35">
        <f t="shared" si="8"/>
        <v>5.0882392018184026</v>
      </c>
      <c r="AA35">
        <f t="shared" si="9"/>
        <v>4.4872734169553894</v>
      </c>
      <c r="AB35">
        <f t="shared" si="10"/>
        <v>4.1067449689775746</v>
      </c>
      <c r="AC35">
        <f t="shared" si="11"/>
        <v>3.8209421880218408</v>
      </c>
      <c r="AD35" s="4">
        <f t="shared" si="12"/>
        <v>4.6360508183509666</v>
      </c>
      <c r="AE35" s="7">
        <v>29</v>
      </c>
      <c r="AF35">
        <f t="shared" si="26"/>
        <v>4.1503394134100091E-2</v>
      </c>
      <c r="AG35">
        <f t="shared" si="27"/>
        <v>4.1509319804307943E-2</v>
      </c>
      <c r="AH35">
        <f t="shared" si="28"/>
        <v>4.1561241686769002E-2</v>
      </c>
      <c r="AI35">
        <f t="shared" si="29"/>
        <v>4.0817279268452467E-2</v>
      </c>
      <c r="AJ35">
        <f t="shared" si="30"/>
        <v>4.2288185586818017E-2</v>
      </c>
      <c r="AK35">
        <f t="shared" si="31"/>
        <v>4.1711804291158394E-2</v>
      </c>
      <c r="AO35" s="7">
        <v>29</v>
      </c>
      <c r="AP35">
        <f t="shared" si="14"/>
        <v>718.35236129453506</v>
      </c>
      <c r="AQ35">
        <f t="shared" si="15"/>
        <v>623.45940007332206</v>
      </c>
      <c r="AR35">
        <f t="shared" si="16"/>
        <v>549.82336355181042</v>
      </c>
      <c r="AS35">
        <f t="shared" si="17"/>
        <v>503.0914560268082</v>
      </c>
      <c r="AT35">
        <f t="shared" si="18"/>
        <v>468.17813191793476</v>
      </c>
      <c r="AU35" s="4">
        <f t="shared" si="19"/>
        <v>568.05298400389222</v>
      </c>
    </row>
    <row r="36" spans="1:47" x14ac:dyDescent="0.75">
      <c r="A36">
        <f>[3]BMP!S38</f>
        <v>30</v>
      </c>
      <c r="B36">
        <f>B35+H30</f>
        <v>0.10358474007803323</v>
      </c>
      <c r="C36">
        <f>C35+$H$32</f>
        <v>8.9821896613613672E-2</v>
      </c>
      <c r="D36">
        <f>D35+$H$32</f>
        <v>7.9200826614666403E-2</v>
      </c>
      <c r="E36">
        <f t="shared" si="33"/>
        <v>7.3855122509235982E-2</v>
      </c>
      <c r="F36">
        <f t="shared" si="33"/>
        <v>6.6399272046398825E-2</v>
      </c>
      <c r="G36">
        <f t="shared" si="33"/>
        <v>8.1510013699539016E-2</v>
      </c>
      <c r="I36">
        <v>30</v>
      </c>
      <c r="J36">
        <f t="shared" si="0"/>
        <v>1.6573558412485316</v>
      </c>
      <c r="K36">
        <f t="shared" si="1"/>
        <v>1.4371503458178188</v>
      </c>
      <c r="L36">
        <f t="shared" si="2"/>
        <v>1.2672132258346624</v>
      </c>
      <c r="M36">
        <f t="shared" si="3"/>
        <v>1.1816819601477757</v>
      </c>
      <c r="N36">
        <f t="shared" si="4"/>
        <v>1.0623883527423812</v>
      </c>
      <c r="O36">
        <f t="shared" si="5"/>
        <v>1.3041602191926243</v>
      </c>
      <c r="Q36">
        <v>30</v>
      </c>
      <c r="R36">
        <f t="shared" si="20"/>
        <v>1.4630348078020106E-2</v>
      </c>
      <c r="S36">
        <f t="shared" si="21"/>
        <v>1.162925103637491E-2</v>
      </c>
      <c r="T36">
        <f t="shared" si="22"/>
        <v>1.162925103637491E-2</v>
      </c>
      <c r="U36">
        <f t="shared" si="23"/>
        <v>1.162925103637491E-2</v>
      </c>
      <c r="V36">
        <f t="shared" si="24"/>
        <v>1.162925103637491E-2</v>
      </c>
      <c r="W36">
        <f t="shared" si="25"/>
        <v>1.162925103637491E-2</v>
      </c>
      <c r="X36" s="8">
        <v>30</v>
      </c>
      <c r="Y36" s="5">
        <f t="shared" si="7"/>
        <v>5.9149030736921189</v>
      </c>
      <c r="Z36">
        <f t="shared" si="8"/>
        <v>5.1297485216227106</v>
      </c>
      <c r="AA36" s="5">
        <f t="shared" si="9"/>
        <v>4.5288346586421584</v>
      </c>
      <c r="AB36" s="5">
        <f t="shared" si="10"/>
        <v>4.1475622482460279</v>
      </c>
      <c r="AC36" s="5">
        <f t="shared" si="11"/>
        <v>3.8632303736086584</v>
      </c>
      <c r="AD36" s="6">
        <f t="shared" si="12"/>
        <v>4.6777626226421241</v>
      </c>
      <c r="AE36" s="8">
        <v>30</v>
      </c>
      <c r="AF36">
        <f t="shared" si="26"/>
        <v>5.2213947459030408E-2</v>
      </c>
      <c r="AG36">
        <f t="shared" si="27"/>
        <v>4.1509319804307943E-2</v>
      </c>
      <c r="AH36">
        <f t="shared" si="28"/>
        <v>4.1561241686769002E-2</v>
      </c>
      <c r="AI36">
        <f t="shared" si="29"/>
        <v>4.0817279268453355E-2</v>
      </c>
      <c r="AJ36">
        <f t="shared" si="30"/>
        <v>4.2288185586817573E-2</v>
      </c>
      <c r="AK36">
        <f t="shared" si="31"/>
        <v>4.1711804291157506E-2</v>
      </c>
      <c r="AO36" s="8">
        <v>30</v>
      </c>
      <c r="AP36">
        <f t="shared" si="14"/>
        <v>724.75011011629499</v>
      </c>
      <c r="AQ36">
        <f t="shared" si="15"/>
        <v>628.54551623181487</v>
      </c>
      <c r="AR36">
        <f t="shared" si="16"/>
        <v>554.91584167254712</v>
      </c>
      <c r="AS36">
        <f t="shared" si="17"/>
        <v>508.09172378468924</v>
      </c>
      <c r="AT36">
        <f t="shared" si="18"/>
        <v>473.35968211052881</v>
      </c>
      <c r="AU36" s="4">
        <f t="shared" si="19"/>
        <v>573.16391048510945</v>
      </c>
    </row>
    <row r="53" spans="1:15" x14ac:dyDescent="0.75">
      <c r="B53">
        <f>B36</f>
        <v>0.10358474007803323</v>
      </c>
      <c r="C53">
        <f t="shared" ref="C53:F53" si="34">C36</f>
        <v>8.9821896613613672E-2</v>
      </c>
      <c r="D53">
        <f t="shared" si="34"/>
        <v>7.9200826614666403E-2</v>
      </c>
      <c r="E53">
        <f t="shared" si="34"/>
        <v>7.3855122509235982E-2</v>
      </c>
      <c r="F53">
        <f t="shared" si="34"/>
        <v>6.6399272046398825E-2</v>
      </c>
      <c r="G53">
        <f>G36</f>
        <v>8.1510013699539016E-2</v>
      </c>
    </row>
    <row r="55" spans="1:15" x14ac:dyDescent="0.75">
      <c r="B55">
        <f>(B53*0.082*(35+273.15))/0.533</f>
        <v>4.9107134853916827</v>
      </c>
      <c r="C55">
        <f t="shared" ref="C55:G55" si="35">(C53*0.082*(35+273.15))/0.533</f>
        <v>4.2582488371515463</v>
      </c>
      <c r="D55">
        <f t="shared" si="35"/>
        <v>3.7547284186629919</v>
      </c>
      <c r="E55">
        <f t="shared" si="35"/>
        <v>3.5013009232647794</v>
      </c>
      <c r="F55">
        <f t="shared" si="35"/>
        <v>3.1478362586304298</v>
      </c>
      <c r="G55">
        <f t="shared" si="35"/>
        <v>3.8642016494635296</v>
      </c>
    </row>
    <row r="56" spans="1:15" x14ac:dyDescent="0.75">
      <c r="B56">
        <f>B55*1000/25</f>
        <v>196.4285394156673</v>
      </c>
      <c r="C56">
        <f t="shared" ref="C56:G56" si="36">C55*1000/25</f>
        <v>170.32995348606187</v>
      </c>
      <c r="D56">
        <f t="shared" si="36"/>
        <v>150.18913674651967</v>
      </c>
      <c r="E56">
        <f t="shared" si="36"/>
        <v>140.05203693059116</v>
      </c>
      <c r="F56">
        <f t="shared" si="36"/>
        <v>125.91345034521719</v>
      </c>
      <c r="G56">
        <f t="shared" si="36"/>
        <v>154.56806597854117</v>
      </c>
    </row>
    <row r="59" spans="1:15" x14ac:dyDescent="0.75">
      <c r="L59" t="s">
        <v>109</v>
      </c>
      <c r="M59">
        <v>369.42300624770309</v>
      </c>
      <c r="O59" t="s">
        <v>110</v>
      </c>
    </row>
    <row r="60" spans="1:15" x14ac:dyDescent="0.75">
      <c r="A60" s="9" t="s">
        <v>111</v>
      </c>
      <c r="B60" s="9" t="s">
        <v>112</v>
      </c>
      <c r="C60" s="9" t="s">
        <v>113</v>
      </c>
      <c r="D60" s="9" t="s">
        <v>114</v>
      </c>
    </row>
    <row r="61" spans="1:15" x14ac:dyDescent="0.75">
      <c r="A61" s="9"/>
      <c r="B61" s="9">
        <f>B53*0.082*308/(1+800/1013)</f>
        <v>1.4617462581087413</v>
      </c>
      <c r="C61" s="9">
        <f>B61*1000</f>
        <v>1461.7462581087414</v>
      </c>
      <c r="D61" s="9">
        <f>C61/25</f>
        <v>58.469850324349657</v>
      </c>
      <c r="F61" s="9" t="s">
        <v>115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TOC_COD</vt:lpstr>
      <vt:lpstr>SSV</vt:lpstr>
      <vt:lpstr>Analisis hemi, cel, lig</vt:lpstr>
      <vt:lpstr>BOD5</vt:lpstr>
      <vt:lpstr>Analisis AGV</vt:lpstr>
      <vt:lpstr>MGC biogas</vt:lpstr>
      <vt:lpstr>pH&amp;Cond</vt:lpstr>
      <vt:lpstr>Digestion anaerobia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Alejandro Gutiérrez González</dc:creator>
  <cp:lastModifiedBy>Martín Muñoz Morales</cp:lastModifiedBy>
  <cp:lastPrinted>2024-07-17T15:39:35Z</cp:lastPrinted>
  <dcterms:created xsi:type="dcterms:W3CDTF">2024-07-17T15:33:24Z</dcterms:created>
  <dcterms:modified xsi:type="dcterms:W3CDTF">2025-09-17T11:55:48Z</dcterms:modified>
</cp:coreProperties>
</file>